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13_ncr:1_{370ADC94-CD9F-4A4A-8806-69BF1542166E}" xr6:coauthVersionLast="36" xr6:coauthVersionMax="36" xr10:uidLastSave="{00000000-0000-0000-0000-000000000000}"/>
  <workbookProtection workbookPassword="C3A2" lockStructure="1"/>
  <bookViews>
    <workbookView xWindow="0" yWindow="0" windowWidth="20490" windowHeight="7545" tabRatio="898" activeTab="2" xr2:uid="{00000000-000D-0000-FFFF-FFFF00000000}"/>
  </bookViews>
  <sheets>
    <sheet name="Resumo" sheetId="1" r:id="rId1"/>
    <sheet name="OS-Op Canteiro" sheetId="21" r:id="rId2"/>
    <sheet name="OS-Calha Parshall" sheetId="5" r:id="rId3"/>
    <sheet name="Cronograma" sheetId="20" state="hidden" r:id="rId4"/>
    <sheet name="Q-Op Canteiro" sheetId="18" state="hidden" r:id="rId5"/>
    <sheet name="Q-Cobertura" sheetId="19" state="hidden" r:id="rId6"/>
    <sheet name="C-1.5_01" sheetId="14" r:id="rId7"/>
  </sheets>
  <externalReferences>
    <externalReference r:id="rId8"/>
    <externalReference r:id="rId9"/>
    <externalReference r:id="rId10"/>
  </externalReferences>
  <definedNames>
    <definedName name="A" localSheetId="3" hidden="1">'[1]BDI Com'!$C$44</definedName>
    <definedName name="A" localSheetId="5" hidden="1">'[1]BDI Com'!$C$44</definedName>
    <definedName name="A" localSheetId="4" hidden="1">'[1]BDI Com'!$C$44</definedName>
    <definedName name="A" hidden="1">'[1]BDI Com'!$C$44</definedName>
    <definedName name="_xlnm.Print_Area" localSheetId="6">'C-1.5_01'!$B$3:$I$44</definedName>
    <definedName name="_xlnm.Print_Area" localSheetId="3">Cronograma!$B$2:$O$20</definedName>
    <definedName name="_xlnm.Print_Area" localSheetId="2">'OS-Calha Parshall'!$B$2:$K$21</definedName>
    <definedName name="_xlnm.Print_Area" localSheetId="1">'OS-Op Canteiro'!$B$2:$K$25</definedName>
    <definedName name="_xlnm.Print_Area" localSheetId="5">'Q-Cobertura'!$B$2:$D$282</definedName>
    <definedName name="_xlnm.Print_Area" localSheetId="4">'Q-Op Canteiro'!$B$2:$D$36</definedName>
    <definedName name="_xlnm.Print_Area" localSheetId="0">Resumo!$B$2:$K$17</definedName>
    <definedName name="BDI_1" localSheetId="5" hidden="1">'[1]BDI Com'!$C$44</definedName>
    <definedName name="BDI_1" localSheetId="4" hidden="1">'[1]BDI Com'!$C$44</definedName>
    <definedName name="BDI_1" hidden="1">'[2]BDI Com'!$C$44</definedName>
    <definedName name="BDI_SERV_DES" localSheetId="5" hidden="1">'[1]BDI Com'!$C$44</definedName>
    <definedName name="BDI_SERV_DES" localSheetId="4" hidden="1">'[1]BDI Com'!$C$44</definedName>
    <definedName name="BDI_SERV_DES" hidden="1">'[2]BDI Com'!$C$44</definedName>
    <definedName name="_xlnm.Print_Titles" localSheetId="6">'C-1.5_01'!$3:$12</definedName>
    <definedName name="_xlnm.Print_Titles" localSheetId="3">Cronograma!$2:$10</definedName>
    <definedName name="_xlnm.Print_Titles" localSheetId="2">'OS-Calha Parshall'!$2:$9</definedName>
    <definedName name="_xlnm.Print_Titles" localSheetId="1">'OS-Op Canteiro'!$2:$9</definedName>
    <definedName name="_xlnm.Print_Titles" localSheetId="5">'Q-Cobertura'!$2:$4</definedName>
    <definedName name="_xlnm.Print_Titles" localSheetId="4">'Q-Op Canteiro'!$2:$4</definedName>
    <definedName name="_xlnm.Print_Titles" localSheetId="0">Resumo!$2:$9</definedName>
  </definedNames>
  <calcPr calcId="191029" iterate="1"/>
</workbook>
</file>

<file path=xl/calcChain.xml><?xml version="1.0" encoding="utf-8"?>
<calcChain xmlns="http://schemas.openxmlformats.org/spreadsheetml/2006/main">
  <c r="B14" i="20" l="1"/>
  <c r="C11" i="1"/>
  <c r="C10" i="1"/>
  <c r="C14" i="20" s="1"/>
  <c r="B13" i="1"/>
  <c r="J17" i="21"/>
  <c r="J15" i="21"/>
  <c r="C17" i="21"/>
  <c r="C16" i="21"/>
  <c r="C15" i="21"/>
  <c r="D34" i="18"/>
  <c r="D31" i="18"/>
  <c r="C31" i="18"/>
  <c r="B31" i="18"/>
  <c r="C32" i="18"/>
  <c r="C34" i="18" s="1"/>
  <c r="G17" i="21" s="1"/>
  <c r="I17" i="21"/>
  <c r="I16" i="21"/>
  <c r="J16" i="21" s="1"/>
  <c r="I15" i="21"/>
  <c r="C10" i="21"/>
  <c r="B10" i="21"/>
  <c r="K17" i="21" l="1"/>
  <c r="B15" i="20"/>
  <c r="B6" i="20"/>
  <c r="B4" i="20"/>
  <c r="D238" i="19" l="1"/>
  <c r="C238" i="19"/>
  <c r="D230" i="19"/>
  <c r="C230" i="19"/>
  <c r="D222" i="19"/>
  <c r="C222" i="19"/>
  <c r="D213" i="19"/>
  <c r="C213" i="19"/>
  <c r="D204" i="19"/>
  <c r="C204" i="19"/>
  <c r="D195" i="19"/>
  <c r="C195" i="19"/>
  <c r="D186" i="19"/>
  <c r="C186" i="19"/>
  <c r="D177" i="19"/>
  <c r="C177" i="19"/>
  <c r="C168" i="19"/>
  <c r="D168" i="19"/>
  <c r="C159" i="19"/>
  <c r="D159" i="19"/>
  <c r="D151" i="19"/>
  <c r="C151" i="19"/>
  <c r="C10" i="19"/>
  <c r="D268" i="19"/>
  <c r="C268" i="19"/>
  <c r="C271" i="19" s="1"/>
  <c r="B268" i="19"/>
  <c r="B267" i="19"/>
  <c r="D264" i="19"/>
  <c r="C264" i="19"/>
  <c r="C266" i="19" s="1"/>
  <c r="B264" i="19"/>
  <c r="B263" i="19"/>
  <c r="C261" i="19"/>
  <c r="D258" i="19"/>
  <c r="C258" i="19"/>
  <c r="B258" i="19"/>
  <c r="B257" i="19"/>
  <c r="D254" i="19"/>
  <c r="C254" i="19"/>
  <c r="C256" i="19" s="1"/>
  <c r="B254" i="19"/>
  <c r="B253" i="19"/>
  <c r="D250" i="19"/>
  <c r="C250" i="19"/>
  <c r="B250" i="19"/>
  <c r="D249" i="19"/>
  <c r="C249" i="19"/>
  <c r="B249" i="19"/>
  <c r="B248" i="19"/>
  <c r="D243" i="19"/>
  <c r="C243" i="19"/>
  <c r="C247" i="19" s="1"/>
  <c r="B243" i="19"/>
  <c r="C140" i="19"/>
  <c r="B140" i="19"/>
  <c r="D139" i="19"/>
  <c r="B139" i="19"/>
  <c r="B138" i="19"/>
  <c r="D128" i="19"/>
  <c r="D138" i="19" s="1"/>
  <c r="C121" i="19"/>
  <c r="C123" i="19" s="1"/>
  <c r="D108" i="19"/>
  <c r="C108" i="19"/>
  <c r="C101" i="19"/>
  <c r="C129" i="19" s="1"/>
  <c r="C139" i="19" s="1"/>
  <c r="D91" i="19"/>
  <c r="C91" i="19"/>
  <c r="D81" i="19"/>
  <c r="D83" i="19" s="1"/>
  <c r="C81" i="19"/>
  <c r="C83" i="19" s="1"/>
  <c r="B81" i="19"/>
  <c r="D75" i="19"/>
  <c r="D72" i="19"/>
  <c r="C72" i="19"/>
  <c r="C75" i="19" s="1"/>
  <c r="B72" i="19"/>
  <c r="D67" i="19"/>
  <c r="D64" i="19"/>
  <c r="C64" i="19"/>
  <c r="C67" i="19" s="1"/>
  <c r="B64" i="19"/>
  <c r="C59" i="19"/>
  <c r="C50" i="19"/>
  <c r="D42" i="19"/>
  <c r="C42" i="19"/>
  <c r="C34" i="19"/>
  <c r="C26" i="19"/>
  <c r="C19" i="19"/>
  <c r="D8" i="18"/>
  <c r="D10" i="18" s="1"/>
  <c r="C8" i="18"/>
  <c r="C10" i="18" s="1"/>
  <c r="D24" i="18"/>
  <c r="C24" i="18"/>
  <c r="G16" i="21" s="1"/>
  <c r="K16" i="21" s="1"/>
  <c r="D17" i="18"/>
  <c r="C17" i="18"/>
  <c r="G15" i="21" s="1"/>
  <c r="K15" i="21" s="1"/>
  <c r="K19" i="21" l="1"/>
  <c r="K10" i="21" s="1"/>
  <c r="K12" i="21" s="1"/>
  <c r="H11" i="1" s="1"/>
  <c r="C114" i="19"/>
  <c r="C116" i="19" s="1"/>
  <c r="C252" i="19"/>
  <c r="C273" i="19" s="1"/>
  <c r="C128" i="19"/>
  <c r="C262" i="19"/>
  <c r="K24" i="21" l="1"/>
  <c r="D14" i="20" s="1"/>
  <c r="C280" i="19"/>
  <c r="C133" i="19"/>
  <c r="C138" i="19"/>
  <c r="C143" i="19" s="1"/>
  <c r="H14" i="20" l="1"/>
  <c r="I14" i="20"/>
  <c r="K14" i="20"/>
  <c r="G14" i="20"/>
  <c r="M14" i="20"/>
  <c r="J14" i="20"/>
  <c r="L14" i="20"/>
  <c r="F14" i="20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13" i="14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N14" i="20" l="1"/>
  <c r="I44" i="14"/>
  <c r="H15" i="5" s="1"/>
  <c r="C14" i="1"/>
  <c r="C13" i="1"/>
  <c r="F15" i="5"/>
  <c r="E15" i="5"/>
  <c r="D15" i="5"/>
  <c r="C15" i="5"/>
  <c r="C15" i="20" l="1"/>
  <c r="I15" i="5"/>
  <c r="J15" i="5" s="1"/>
  <c r="K15" i="5" s="1"/>
  <c r="K17" i="5" s="1"/>
  <c r="K10" i="5" s="1"/>
  <c r="K12" i="5" s="1"/>
  <c r="H14" i="1" s="1"/>
  <c r="H16" i="1" s="1"/>
  <c r="K20" i="5" l="1"/>
  <c r="D15" i="20" s="1"/>
  <c r="D11" i="20"/>
  <c r="B10" i="5"/>
  <c r="C10" i="5"/>
  <c r="L15" i="20" l="1"/>
  <c r="M15" i="20"/>
  <c r="H15" i="20"/>
  <c r="F15" i="20"/>
  <c r="K15" i="20"/>
  <c r="G15" i="20"/>
  <c r="I15" i="20"/>
  <c r="J15" i="20"/>
  <c r="D16" i="20"/>
  <c r="D24" i="20" s="1"/>
  <c r="O14" i="20"/>
  <c r="O15" i="20"/>
  <c r="J17" i="5"/>
  <c r="J16" i="5"/>
  <c r="J14" i="5"/>
  <c r="J11" i="20" l="1"/>
  <c r="J17" i="20" s="1"/>
  <c r="J18" i="20" s="1"/>
  <c r="N15" i="20"/>
  <c r="N16" i="20" s="1"/>
  <c r="Q16" i="20" s="1"/>
  <c r="F11" i="20"/>
  <c r="O16" i="20"/>
  <c r="J12" i="20" l="1"/>
  <c r="J13" i="20"/>
  <c r="F13" i="20"/>
  <c r="F12" i="20"/>
  <c r="F17" i="20"/>
  <c r="N11" i="20"/>
  <c r="O11" i="20" l="1"/>
  <c r="F18" i="20"/>
  <c r="F20" i="20" s="1"/>
  <c r="J20" i="20" s="1"/>
  <c r="F19" i="20"/>
  <c r="J19" i="20" s="1"/>
  <c r="P16" i="20"/>
  <c r="R16" i="20"/>
  <c r="P12" i="20"/>
</calcChain>
</file>

<file path=xl/sharedStrings.xml><?xml version="1.0" encoding="utf-8"?>
<sst xmlns="http://schemas.openxmlformats.org/spreadsheetml/2006/main" count="479" uniqueCount="222">
  <si>
    <t>SEMAE</t>
  </si>
  <si>
    <t>SERVIÇO MUNICIPAL DE ÁGUA E ESGOTO DE PIRACICABA</t>
  </si>
  <si>
    <t>Referência de Preços</t>
  </si>
  <si>
    <t>OBRA</t>
  </si>
  <si>
    <t>SABESP Io: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</si>
  <si>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</si>
  <si>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</si>
  <si>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</si>
  <si>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</si>
  <si>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</si>
  <si>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</si>
  <si>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</si>
  <si>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</si>
  <si>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</si>
  <si>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</si>
  <si>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</si>
  <si>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</si>
  <si>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</si>
  <si>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</si>
  <si>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</si>
  <si>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</si>
  <si>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SABESP</t>
  </si>
  <si>
    <t>Subtotal 1</t>
  </si>
  <si>
    <t>Operação e Manutenção do Canteiro de Obras</t>
  </si>
  <si>
    <t>Operação e manutenção do canteiro de obras</t>
  </si>
  <si>
    <t>COMP.</t>
  </si>
  <si>
    <t>mês</t>
  </si>
  <si>
    <t>m³</t>
  </si>
  <si>
    <t>m</t>
  </si>
  <si>
    <t>kg</t>
  </si>
  <si>
    <t>Estrutura e Cobertura Metálica</t>
  </si>
  <si>
    <t>gb</t>
  </si>
  <si>
    <t>Estrutura em aço e cobertura metálica sobre a calha parshall, conforme projeto (fabricação e instalação)</t>
  </si>
  <si>
    <t>ITEM</t>
  </si>
  <si>
    <t>ATIVIDADE</t>
  </si>
  <si>
    <t>CUSTO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</si>
  <si>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</si>
  <si>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</si>
  <si>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</si>
  <si>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</si>
  <si>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</si>
  <si>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</si>
  <si>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</si>
  <si>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</si>
  <si>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>Preço Unitário (R$)</t>
  </si>
  <si>
    <t>Preço Total (R$)</t>
  </si>
  <si>
    <t>CHP</t>
  </si>
  <si>
    <t>kWh</t>
  </si>
  <si>
    <t>h</t>
  </si>
  <si>
    <t>Total</t>
  </si>
  <si>
    <t>HM00290</t>
  </si>
  <si>
    <t>HM00261</t>
  </si>
  <si>
    <t>HM00285</t>
  </si>
  <si>
    <t>HM00270</t>
  </si>
  <si>
    <t>unid</t>
  </si>
  <si>
    <t>cj</t>
  </si>
  <si>
    <t>txkm</t>
  </si>
  <si>
    <t>COMPOSIÇÃO DE PREÇOS</t>
  </si>
  <si>
    <t>SINAPI SP Não Desonerado I0:</t>
  </si>
  <si>
    <t>Preço Unitário Sem BDI (R$)</t>
  </si>
  <si>
    <t>Preço Unitário Com BDI (R$)</t>
  </si>
  <si>
    <t>Preço Total Com BDI (R$)</t>
  </si>
  <si>
    <t>COBERTURA METÁLICA SOBRE A CALHA PARSHALL</t>
  </si>
  <si>
    <t>RESUMO GERAL</t>
  </si>
  <si>
    <t>Não Desonerado</t>
  </si>
  <si>
    <t xml:space="preserve">SINAPI </t>
  </si>
  <si>
    <t>SP</t>
  </si>
  <si>
    <t xml:space="preserve">Unid: </t>
  </si>
  <si>
    <t>Eletrodo revestido AWS - E7018, diâm. igual a 4,00mm</t>
  </si>
  <si>
    <t>Locação de andaime metálico, largura de 1,20m x altura de 2,00m por painel, incluindo diagonais em X, barras de ligação, sapatas e demais itens necessários a montagem</t>
  </si>
  <si>
    <t>Perfil "U" 101,60x41,83x6,27mm</t>
  </si>
  <si>
    <t>Perfil "Ue" 200x75x25x2,65mm</t>
  </si>
  <si>
    <t>Perfil "HP" 200x53,0 kg</t>
  </si>
  <si>
    <t>Parafuso de aço tipo chumbador parabolt, diâmetro 1/2"</t>
  </si>
  <si>
    <t>Parafuso zincado sextavado com rosca inteira, diâmetro 3/8", comprimento 2"</t>
  </si>
  <si>
    <t>Telha termoisolante revestida em aço galvanizado, face superior em telha trapezoidal e face inferior em chapa plana (sem acessórios de fixação), revestimento com espessura de 0,50 mm com pré-pintura nas duas faces, núcleo em poliestireno (EPS) de 50mm</t>
  </si>
  <si>
    <t>Haste reta para gancho de ferro galvanizado, com rosca 1/4" x 30 cm para fixação de telha metállica, inclui porca e arruelas de vedação</t>
  </si>
  <si>
    <t>Transporte com caminhão carroceria com guindauto (munck), momento máximo de carga 11,7 TM, em via urbana pavimentada</t>
  </si>
  <si>
    <t>Transporte com caminhão carroceria com guindauto (munck), momento máximo de carga 11,7 TM, em via interna (dentro do canteiro)</t>
  </si>
  <si>
    <t>Guindaste hidráulico autopropelido, com lança telescópica 40m, capacidade máxima 60T, potência 260 kW - CHP diurno</t>
  </si>
  <si>
    <t>Guindauto hidráulico, capacidade máxima de carga 6200kg, momento máximo de carga 11,7 TM, alcance máximo horizontal 9,70m, inclusive caminhão toco PBT 16.000kg, potência de 189 cv - CHP diurno</t>
  </si>
  <si>
    <t>Serralheiro com encargos complementares</t>
  </si>
  <si>
    <t>Auxiliar de serralheiro com encargos complementares</t>
  </si>
  <si>
    <t>Montador de estrutura metálica com encargos complementares</t>
  </si>
  <si>
    <t>Ajudante de estrutura metálica com encargos complementares</t>
  </si>
  <si>
    <t>Telhadista com encargos complementares</t>
  </si>
  <si>
    <t>Ajudante de operação em geral com encargos complementares</t>
  </si>
  <si>
    <t>Engenheiro civil de obra senior com encargos complementares</t>
  </si>
  <si>
    <t>Auxiliar técnico de engenharia com encargos complementares</t>
  </si>
  <si>
    <t>Pintura com tinta alquídica de fundo (tipo zarcão) pulverizada sobre perfil metálico, por demão</t>
  </si>
  <si>
    <t>Pintura com tinta epoxídica de acabamento pulverizada sobre perfil metálico (por demão)</t>
  </si>
  <si>
    <t>Perfil "L" 2" x 2" x 1/8", L = 0,10m</t>
  </si>
  <si>
    <t>Barra redonda de aço 1/2" massa teórica *(0,990kg/m)</t>
  </si>
  <si>
    <t>Perfil "L" 1" x 1" x 1/4"</t>
  </si>
  <si>
    <t>Chapa de aço esp= 1/2" ASTM A36</t>
  </si>
  <si>
    <t>Porca zincada sextavada diâmetro 3/8"</t>
  </si>
  <si>
    <t>Porca zincada sextavada diâmetro 1/2"</t>
  </si>
  <si>
    <t>Soldador  com  encargos  complementares</t>
  </si>
  <si>
    <t>Plano compartilhado de telefonia móvel</t>
  </si>
  <si>
    <t>EQ07281</t>
  </si>
  <si>
    <t>PLANILHA DE ORÇAMENTO</t>
  </si>
  <si>
    <t>PRIMEIRA ETAPA DA AMPLIAÇÃO DA ETA 3 CAPIM FINO</t>
  </si>
  <si>
    <t>C-1.5_01</t>
  </si>
  <si>
    <t>PRODUTO 1.5 - COBERTURA METÁLICA DA CALHA PARSHALL PARA PROTEÇÃO EQUIPAMENTOS DE DOSAGEM E MEDIDOR VAZÃO COAGULANTE</t>
  </si>
  <si>
    <t>Perfil "Ue" 200 x 75 x 25 x 2,65 mm</t>
  </si>
  <si>
    <t>Peso</t>
  </si>
  <si>
    <t>kg/m</t>
  </si>
  <si>
    <t>Comprimento</t>
  </si>
  <si>
    <t>Subtotal</t>
  </si>
  <si>
    <t>Comprimento da peça</t>
  </si>
  <si>
    <t>Quantidade de peças</t>
  </si>
  <si>
    <t>pç</t>
  </si>
  <si>
    <t>Perfil "U" 101,60 x 41,83 x 6,27 mm</t>
  </si>
  <si>
    <t>Perfil "HP" 200 x 53,0 kg</t>
  </si>
  <si>
    <t>Chapa 1/2", 0,4x0,4m</t>
  </si>
  <si>
    <t>Largura</t>
  </si>
  <si>
    <t>Quantidade de bases</t>
  </si>
  <si>
    <t>Chumbador tipo Parabolt 1/2" L = 200mm</t>
  </si>
  <si>
    <t>Quantidade de chumbadores por base</t>
  </si>
  <si>
    <t>Chumbador tipo Parabolt 1/2" L = 500mm</t>
  </si>
  <si>
    <t>Parafuso cabeça sextavada 3/8" x 50mm com porca e arruela</t>
  </si>
  <si>
    <t>Porca diâmetro 1/2"</t>
  </si>
  <si>
    <t>Peso das Telhas</t>
  </si>
  <si>
    <t>kg/m²</t>
  </si>
  <si>
    <t>Laterais</t>
  </si>
  <si>
    <t>Coeficiente (adotado)</t>
  </si>
  <si>
    <t>Peso total</t>
  </si>
  <si>
    <t>Área considerada</t>
  </si>
  <si>
    <t>Peso da Estrutura Metálica</t>
  </si>
  <si>
    <t>Folga de segurança</t>
  </si>
  <si>
    <t>Distância (estimada)</t>
  </si>
  <si>
    <t>km</t>
  </si>
  <si>
    <t>t x km</t>
  </si>
  <si>
    <t>Serralheiro</t>
  </si>
  <si>
    <t>Soldador</t>
  </si>
  <si>
    <t>Telhadista</t>
  </si>
  <si>
    <t>Medida "c"</t>
  </si>
  <si>
    <t>Medida "b"</t>
  </si>
  <si>
    <t>Medida "a"</t>
  </si>
  <si>
    <t>Diâmetro</t>
  </si>
  <si>
    <t>Medida "bf"</t>
  </si>
  <si>
    <t>Medida "d"</t>
  </si>
  <si>
    <t>Medida "d-tf"</t>
  </si>
  <si>
    <t>Medida "h"</t>
  </si>
  <si>
    <t>Demãos de pintura</t>
  </si>
  <si>
    <t xml:space="preserve">MEMORIAIS DE QUANTITATIVOS DE ORÇAMENTO </t>
  </si>
  <si>
    <t>Período</t>
  </si>
  <si>
    <t>dias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</si>
  <si>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</si>
  <si>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</si>
  <si>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</si>
  <si>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</si>
  <si>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Total de perfil "Ue" 200 x 75 x 25 x 2,65 mm</t>
  </si>
  <si>
    <t>Total de perfil "L" 2" x 2" x 1/8", L = 0,10m</t>
  </si>
  <si>
    <t>Total de barra ø 1/2"</t>
  </si>
  <si>
    <t>Total de perfil "U" 101,60 x 41,83 x 6,27 mm</t>
  </si>
  <si>
    <t>Total de perfil "L" 1" x 1" x 1/4"</t>
  </si>
  <si>
    <t>Total de perfil "HP" 200 x 53,0 kg</t>
  </si>
  <si>
    <t>Total de chapa 1/2", 0,4x0,4m</t>
  </si>
  <si>
    <t>Total de chumbador tipo Parabolt 1/2" L = 200mm</t>
  </si>
  <si>
    <t>Total de chumbador tipo Parabolt 1/2" L = 500mm</t>
  </si>
  <si>
    <t>Total de juntas de dilatação nas terças</t>
  </si>
  <si>
    <t>Total de fixação dos tirantes nas terças</t>
  </si>
  <si>
    <t>Total de haste de fixação da telha 1/4" x 30cm</t>
  </si>
  <si>
    <r>
      <t xml:space="preserve">Barra </t>
    </r>
    <r>
      <rPr>
        <sz val="10"/>
        <rFont val="Calibri"/>
        <family val="2"/>
      </rPr>
      <t>ø</t>
    </r>
    <r>
      <rPr>
        <sz val="10"/>
        <rFont val="Arial Narrow"/>
        <family val="2"/>
      </rPr>
      <t xml:space="preserve"> 1/2"</t>
    </r>
  </si>
  <si>
    <t>Total de eletrodo de soldagem</t>
  </si>
  <si>
    <t>Total de locação de andaime</t>
  </si>
  <si>
    <t>Juntas de dilatação nas terças</t>
  </si>
  <si>
    <t>Fixação dos tirantes nas terças</t>
  </si>
  <si>
    <t>Telha metálica tipo sanduíche trapezoidal</t>
  </si>
  <si>
    <t>Total de telha metálica tipo sanduíche trapezoidal</t>
  </si>
  <si>
    <t>Haste de fixação da telha 1/4" x 30cm</t>
  </si>
  <si>
    <t>Eletrodo de soldagem</t>
  </si>
  <si>
    <t>Locação de andaime</t>
  </si>
  <si>
    <t>Transporte dos materiais - em via urbana</t>
  </si>
  <si>
    <t>Total de transporte dos materiais - em via urbana</t>
  </si>
  <si>
    <t>Transporte dos materiais - dentro do canteiro</t>
  </si>
  <si>
    <t>Total de transporte dos materiais - dentro do canteiro</t>
  </si>
  <si>
    <t>Guindaste (descarga e içamento estrutura metálica)</t>
  </si>
  <si>
    <t>Carga horária</t>
  </si>
  <si>
    <t>Prazo</t>
  </si>
  <si>
    <t>dia</t>
  </si>
  <si>
    <t>Total de guindaste (descarga e içamento estrutura metálica)</t>
  </si>
  <si>
    <t>Guindauto munck (descarga e içamento das telhas)</t>
  </si>
  <si>
    <t>Total de guindauto munck (descarga e içamento das telhas)</t>
  </si>
  <si>
    <t>Total de serralheiro</t>
  </si>
  <si>
    <t>Profissionais</t>
  </si>
  <si>
    <t>prof</t>
  </si>
  <si>
    <t>Auxiliar de serralheiro</t>
  </si>
  <si>
    <t>Total de auxiliar de serralheiro</t>
  </si>
  <si>
    <t>Montador de estrutura metálica</t>
  </si>
  <si>
    <t>Total de montador de estrutura metálica</t>
  </si>
  <si>
    <t>Ajudante de estrutura metálica</t>
  </si>
  <si>
    <t>Total de ajudante de estrutura metálica</t>
  </si>
  <si>
    <t>Total de soldador</t>
  </si>
  <si>
    <t>Total de telhadista</t>
  </si>
  <si>
    <t>Ajudante (carga e descarga de materiais)</t>
  </si>
  <si>
    <t>Total de ajudante (carga e descarga de materiais)</t>
  </si>
  <si>
    <t>Engenheiro civil</t>
  </si>
  <si>
    <t>Total de engenheiro civil</t>
  </si>
  <si>
    <t>Auxiliar técnico de engenharia</t>
  </si>
  <si>
    <t>Total de auxiliar técnico de engenharia</t>
  </si>
  <si>
    <t>Pintura de fundo</t>
  </si>
  <si>
    <t>Total de pintura de fundo</t>
  </si>
  <si>
    <t>Pintura de acabamento</t>
  </si>
  <si>
    <t>Total de pintura de acabamento</t>
  </si>
  <si>
    <t>CRONOGRAMA FÍSICO-FINANCEIRO</t>
  </si>
  <si>
    <t>PERIODO</t>
  </si>
  <si>
    <t xml:space="preserve">Total                                        </t>
  </si>
  <si>
    <t xml:space="preserve">Total do Item </t>
  </si>
  <si>
    <t>(R$)</t>
  </si>
  <si>
    <t>(%)</t>
  </si>
  <si>
    <t>OPERAÇÃO E MANUTENÇÃO DO CANTEIRO DE OBRAS</t>
  </si>
  <si>
    <t>1.3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</si>
  <si>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</si>
  <si>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</si>
  <si>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</si>
  <si>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</si>
  <si>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</si>
  <si>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Preço Unitário março
(R$)</t>
  </si>
  <si>
    <t>Nov/2023</t>
  </si>
  <si>
    <t>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</si>
</sst>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[$R$-416]\ #,##0.00;[Red]\-[$R$-416]\ #,##0.00"/>
    <numFmt numFmtId="174" formatCode="_-* #,##0.00_-;\-* #,##0.00_-;_-* \-??_-;_-@_-"/>
    <numFmt numFmtId="175" formatCode="0.000%"/>
    <numFmt numFmtId="176" formatCode="0.00000000%"/>
    <numFmt numFmtId="177" formatCode="0.000000"/>
    <numFmt numFmtId="178" formatCode="_(* #,##0.00_);_(* \(#,##0.00\);_(* &quot;-&quot;??_);_(@_)"/>
    <numFmt numFmtId="179" formatCode="_-&quot;R$&quot;* #,##0.00_-;\-&quot;R$&quot;* #,##0.00_-;_-&quot;R$&quot;* &quot;-&quot;??_-;_-@_-"/>
    <numFmt numFmtId="180" formatCode="&quot;R$&quot;\ #,##0.00"/>
  </numFmts>
  <fonts count="69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11"/>
      <color rgb="FF2A6099"/>
      <name val="Calibri"/>
      <family val="2"/>
      <charset val="1"/>
    </font>
    <font>
      <sz val="11"/>
      <color rgb="FF000000"/>
      <name val="Calibri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b/>
      <shadow/>
      <sz val="15"/>
      <name val="Times New Roman"/>
      <family val="1"/>
      <charset val="1"/>
    </font>
    <font>
      <sz val="10.5"/>
      <name val="Times New Roman"/>
      <family val="1"/>
      <charset val="1"/>
    </font>
    <font>
      <sz val="10"/>
      <name val="Arial Narrow"/>
      <family val="2"/>
      <charset val="1"/>
    </font>
    <font>
      <i/>
      <sz val="10"/>
      <name val="Arial Narrow"/>
      <family val="2"/>
      <charset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2"/>
      <name val="Times New Roman"/>
      <family val="1"/>
    </font>
    <font>
      <b/>
      <u/>
      <sz val="10"/>
      <name val="Arial Narrow"/>
      <family val="2"/>
    </font>
    <font>
      <sz val="10"/>
      <color indexed="10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1"/>
      <color rgb="FF000000"/>
      <name val="Calibri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  <font>
      <u/>
      <sz val="10"/>
      <name val="Arial Narrow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6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3D69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FFFF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637">
    <xf numFmtId="0" fontId="0" fillId="0" borderId="0"/>
    <xf numFmtId="174" fontId="39" fillId="0" borderId="0"/>
    <xf numFmtId="44" fontId="3" fillId="0" borderId="0" applyBorder="0" applyAlignment="0" applyProtection="0"/>
    <xf numFmtId="0" fontId="39" fillId="2" borderId="0"/>
    <xf numFmtId="0" fontId="39" fillId="3" borderId="0"/>
    <xf numFmtId="0" fontId="39" fillId="4" borderId="0"/>
    <xf numFmtId="0" fontId="39" fillId="5" borderId="0"/>
    <xf numFmtId="0" fontId="39" fillId="6" borderId="0"/>
    <xf numFmtId="0" fontId="39" fillId="7" borderId="0"/>
    <xf numFmtId="0" fontId="39" fillId="8" borderId="0"/>
    <xf numFmtId="0" fontId="39" fillId="9" borderId="0"/>
    <xf numFmtId="0" fontId="39" fillId="10" borderId="0"/>
    <xf numFmtId="0" fontId="39" fillId="7" borderId="0"/>
    <xf numFmtId="0" fontId="39" fillId="6" borderId="0"/>
    <xf numFmtId="0" fontId="39" fillId="10" borderId="0"/>
    <xf numFmtId="0" fontId="39" fillId="8" borderId="0"/>
    <xf numFmtId="0" fontId="39" fillId="9" borderId="0"/>
    <xf numFmtId="0" fontId="39" fillId="11" borderId="0"/>
    <xf numFmtId="0" fontId="39" fillId="5" borderId="0"/>
    <xf numFmtId="0" fontId="39" fillId="8" borderId="0"/>
    <xf numFmtId="0" fontId="39" fillId="12" borderId="0"/>
    <xf numFmtId="0" fontId="39" fillId="6" borderId="0"/>
    <xf numFmtId="0" fontId="39" fillId="9" borderId="0"/>
    <xf numFmtId="0" fontId="39" fillId="13" borderId="0"/>
    <xf numFmtId="0" fontId="39" fillId="3" borderId="0"/>
    <xf numFmtId="0" fontId="39" fillId="6" borderId="0"/>
    <xf numFmtId="0" fontId="39" fillId="10" borderId="0"/>
    <xf numFmtId="0" fontId="4" fillId="14" borderId="0"/>
    <xf numFmtId="0" fontId="4" fillId="9" borderId="0"/>
    <xf numFmtId="0" fontId="4" fillId="11" borderId="0"/>
    <xf numFmtId="0" fontId="4" fillId="15" borderId="0"/>
    <xf numFmtId="0" fontId="4" fillId="16" borderId="0"/>
    <xf numFmtId="0" fontId="4" fillId="17" borderId="0"/>
    <xf numFmtId="0" fontId="4" fillId="6" borderId="0"/>
    <xf numFmtId="0" fontId="4" fillId="18" borderId="0"/>
    <xf numFmtId="0" fontId="4" fillId="12" borderId="0"/>
    <xf numFmtId="0" fontId="4" fillId="3" borderId="0"/>
    <xf numFmtId="0" fontId="4" fillId="6" borderId="0"/>
    <xf numFmtId="0" fontId="4" fillId="9" borderId="0"/>
    <xf numFmtId="0" fontId="4" fillId="19" borderId="0"/>
    <xf numFmtId="0" fontId="4" fillId="20" borderId="0"/>
    <xf numFmtId="0" fontId="4" fillId="21" borderId="0"/>
    <xf numFmtId="0" fontId="4" fillId="15" borderId="0"/>
    <xf numFmtId="0" fontId="4" fillId="16" borderId="0"/>
    <xf numFmtId="0" fontId="4" fillId="18" borderId="0"/>
    <xf numFmtId="0" fontId="5" fillId="3" borderId="0"/>
    <xf numFmtId="0" fontId="6" fillId="6" borderId="0"/>
    <xf numFmtId="0" fontId="7" fillId="22" borderId="1">
      <alignment horizontal="center" vertical="center" wrapText="1"/>
    </xf>
    <xf numFmtId="0" fontId="8" fillId="23" borderId="2"/>
    <xf numFmtId="0" fontId="8" fillId="23" borderId="2"/>
    <xf numFmtId="0" fontId="8" fillId="23" borderId="2"/>
    <xf numFmtId="0" fontId="9" fillId="24" borderId="3"/>
    <xf numFmtId="0" fontId="10" fillId="22" borderId="4"/>
    <xf numFmtId="0" fontId="11" fillId="25" borderId="2"/>
    <xf numFmtId="0" fontId="9" fillId="24" borderId="3"/>
    <xf numFmtId="0" fontId="12" fillId="0" borderId="5"/>
    <xf numFmtId="0" fontId="13" fillId="13" borderId="2"/>
    <xf numFmtId="0" fontId="13" fillId="13" borderId="2"/>
    <xf numFmtId="164" fontId="39" fillId="0" borderId="0"/>
    <xf numFmtId="0" fontId="14" fillId="0" borderId="0"/>
    <xf numFmtId="0" fontId="6" fillId="4" borderId="0"/>
    <xf numFmtId="0" fontId="15" fillId="0" borderId="6"/>
    <xf numFmtId="0" fontId="16" fillId="0" borderId="7"/>
    <xf numFmtId="0" fontId="17" fillId="0" borderId="8"/>
    <xf numFmtId="0" fontId="17" fillId="0" borderId="0"/>
    <xf numFmtId="0" fontId="5" fillId="5" borderId="0"/>
    <xf numFmtId="0" fontId="13" fillId="7" borderId="2"/>
    <xf numFmtId="0" fontId="13" fillId="7" borderId="2"/>
    <xf numFmtId="0" fontId="13" fillId="7" borderId="2"/>
    <xf numFmtId="0" fontId="18" fillId="0" borderId="9"/>
    <xf numFmtId="165" fontId="39" fillId="0" borderId="0"/>
    <xf numFmtId="166" fontId="39" fillId="0" borderId="0"/>
    <xf numFmtId="167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70" fontId="39" fillId="0" borderId="0"/>
    <xf numFmtId="0" fontId="19" fillId="13" borderId="0"/>
    <xf numFmtId="0" fontId="20" fillId="13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31" borderId="0" applyNumberFormat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47" fillId="32" borderId="0" applyNumberFormat="0" applyBorder="0" applyAlignment="0" applyProtection="0"/>
    <xf numFmtId="0" fontId="48" fillId="0" borderId="24" applyNumberFormat="0" applyFill="0" applyAlignment="0" applyProtection="0"/>
    <xf numFmtId="0" fontId="49" fillId="0" borderId="25" applyNumberFormat="0" applyFill="0" applyAlignment="0" applyProtection="0"/>
    <xf numFmtId="179" fontId="2" fillId="0" borderId="0" applyFont="0" applyFill="0" applyBorder="0" applyAlignment="0" applyProtection="0"/>
    <xf numFmtId="0" fontId="50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52" fillId="27" borderId="22" applyNumberFormat="0" applyFont="0" applyAlignment="0" applyProtection="0"/>
    <xf numFmtId="0" fontId="3" fillId="34" borderId="26" applyNumberFormat="0" applyFont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90">
    <xf numFmtId="0" fontId="0" fillId="0" borderId="0" xfId="0"/>
    <xf numFmtId="0" fontId="23" fillId="0" borderId="0" xfId="1524" applyFont="1" applyProtection="1">
      <protection locked="0"/>
    </xf>
    <xf numFmtId="0" fontId="23" fillId="0" borderId="0" xfId="1524" applyFont="1" applyAlignment="1">
      <alignment horizontal="center" vertical="center"/>
    </xf>
    <xf numFmtId="0" fontId="23" fillId="0" borderId="0" xfId="1524" applyFont="1" applyAlignment="1">
      <alignment horizontal="justify" vertical="center"/>
    </xf>
    <xf numFmtId="4" fontId="23" fillId="0" borderId="0" xfId="1524" applyNumberFormat="1" applyFont="1" applyAlignment="1" applyProtection="1">
      <alignment vertical="center"/>
      <protection locked="0"/>
    </xf>
    <xf numFmtId="0" fontId="23" fillId="0" borderId="0" xfId="1524" applyFont="1" applyAlignment="1">
      <alignment vertical="center"/>
    </xf>
    <xf numFmtId="0" fontId="23" fillId="0" borderId="0" xfId="1459" applyFont="1" applyAlignment="1">
      <alignment vertical="center"/>
    </xf>
    <xf numFmtId="0" fontId="28" fillId="0" borderId="0" xfId="1539" applyFont="1" applyAlignment="1">
      <alignment horizontal="justify" vertical="center"/>
    </xf>
    <xf numFmtId="0" fontId="29" fillId="0" borderId="0" xfId="1539" applyFont="1"/>
    <xf numFmtId="0" fontId="30" fillId="0" borderId="0" xfId="1539" applyFont="1" applyAlignment="1">
      <alignment horizontal="justify" vertical="center"/>
    </xf>
    <xf numFmtId="1" fontId="23" fillId="0" borderId="10" xfId="1524" applyNumberFormat="1" applyFont="1" applyBorder="1" applyAlignment="1" applyProtection="1">
      <alignment horizontal="center" vertical="center" wrapText="1"/>
      <protection locked="0"/>
    </xf>
    <xf numFmtId="171" fontId="23" fillId="0" borderId="0" xfId="1459" applyNumberFormat="1" applyFont="1" applyAlignment="1" applyProtection="1">
      <alignment horizontal="center" vertical="center" wrapText="1"/>
      <protection locked="0"/>
    </xf>
    <xf numFmtId="0" fontId="23" fillId="0" borderId="0" xfId="1524" applyFont="1"/>
    <xf numFmtId="1" fontId="23" fillId="0" borderId="11" xfId="1524" applyNumberFormat="1" applyFont="1" applyBorder="1" applyAlignment="1" applyProtection="1">
      <alignment horizontal="center" vertical="center" wrapText="1"/>
    </xf>
    <xf numFmtId="1" fontId="32" fillId="0" borderId="11" xfId="1524" applyNumberFormat="1" applyFont="1" applyBorder="1" applyAlignment="1" applyProtection="1">
      <alignment horizontal="center" vertical="center" wrapText="1"/>
      <protection locked="0"/>
    </xf>
    <xf numFmtId="166" fontId="33" fillId="0" borderId="12" xfId="1539" applyNumberFormat="1" applyFont="1" applyBorder="1" applyAlignment="1" applyProtection="1">
      <alignment horizontal="right" vertical="center" wrapText="1"/>
      <protection locked="0"/>
    </xf>
    <xf numFmtId="0" fontId="23" fillId="0" borderId="0" xfId="1524" applyFont="1" applyBorder="1" applyProtection="1">
      <protection locked="0"/>
    </xf>
    <xf numFmtId="1" fontId="23" fillId="0" borderId="14" xfId="1524" applyNumberFormat="1" applyFont="1" applyBorder="1" applyAlignment="1">
      <alignment horizontal="center" vertical="center"/>
    </xf>
    <xf numFmtId="0" fontId="23" fillId="0" borderId="0" xfId="1524" applyFont="1" applyBorder="1"/>
    <xf numFmtId="2" fontId="23" fillId="0" borderId="0" xfId="1524" applyNumberFormat="1" applyFont="1" applyBorder="1"/>
    <xf numFmtId="1" fontId="23" fillId="0" borderId="0" xfId="1524" applyNumberFormat="1" applyFont="1" applyBorder="1" applyAlignment="1">
      <alignment horizontal="center" vertical="center"/>
    </xf>
    <xf numFmtId="0" fontId="23" fillId="0" borderId="0" xfId="1524" applyFont="1" applyBorder="1" applyAlignment="1">
      <alignment horizontal="justify" vertical="center"/>
    </xf>
    <xf numFmtId="4" fontId="23" fillId="0" borderId="0" xfId="1524" applyNumberFormat="1" applyFont="1" applyBorder="1" applyAlignment="1" applyProtection="1">
      <alignment vertical="center"/>
      <protection locked="0"/>
    </xf>
    <xf numFmtId="0" fontId="23" fillId="0" borderId="0" xfId="1524" applyFont="1" applyBorder="1" applyAlignment="1">
      <alignment vertical="center"/>
    </xf>
    <xf numFmtId="0" fontId="23" fillId="0" borderId="0" xfId="1524" applyFont="1" applyBorder="1" applyAlignment="1">
      <alignment horizontal="right" vertical="center"/>
    </xf>
    <xf numFmtId="172" fontId="23" fillId="0" borderId="0" xfId="1524" applyNumberFormat="1" applyFont="1" applyProtection="1">
      <protection locked="0"/>
    </xf>
    <xf numFmtId="1" fontId="23" fillId="0" borderId="11" xfId="1524" applyNumberFormat="1" applyFont="1" applyBorder="1" applyAlignment="1" applyProtection="1">
      <alignment horizontal="center" vertical="center" wrapText="1"/>
      <protection locked="0"/>
    </xf>
    <xf numFmtId="1" fontId="23" fillId="0" borderId="11" xfId="1524" applyNumberFormat="1" applyFont="1" applyBorder="1" applyAlignment="1" applyProtection="1">
      <alignment horizontal="justify" vertical="center" wrapText="1"/>
      <protection locked="0"/>
    </xf>
    <xf numFmtId="1" fontId="23" fillId="0" borderId="11" xfId="1524" applyNumberFormat="1" applyFont="1" applyBorder="1" applyAlignment="1" applyProtection="1">
      <alignment horizontal="left" vertical="center" wrapText="1"/>
      <protection locked="0"/>
    </xf>
    <xf numFmtId="4" fontId="23" fillId="0" borderId="11" xfId="1524" applyNumberFormat="1" applyFont="1" applyBorder="1" applyAlignment="1" applyProtection="1">
      <alignment horizontal="center" vertical="center" wrapText="1"/>
      <protection locked="0"/>
    </xf>
    <xf numFmtId="166" fontId="23" fillId="0" borderId="11" xfId="1539" applyNumberFormat="1" applyFont="1" applyBorder="1" applyAlignment="1" applyProtection="1">
      <alignment horizontal="right" vertical="center" wrapText="1"/>
      <protection locked="0"/>
    </xf>
    <xf numFmtId="4" fontId="32" fillId="0" borderId="11" xfId="1524" applyNumberFormat="1" applyFont="1" applyBorder="1" applyAlignment="1" applyProtection="1">
      <alignment horizontal="center" vertical="center" wrapText="1"/>
      <protection locked="0"/>
    </xf>
    <xf numFmtId="0" fontId="23" fillId="0" borderId="14" xfId="1524" applyFont="1" applyBorder="1" applyAlignment="1">
      <alignment horizontal="justify" vertical="center" wrapText="1"/>
    </xf>
    <xf numFmtId="0" fontId="23" fillId="0" borderId="14" xfId="1524" applyFont="1" applyBorder="1" applyAlignment="1">
      <alignment horizontal="center" vertical="center"/>
    </xf>
    <xf numFmtId="4" fontId="23" fillId="0" borderId="14" xfId="1524" applyNumberFormat="1" applyFont="1" applyBorder="1" applyAlignment="1" applyProtection="1">
      <alignment vertical="center"/>
      <protection locked="0"/>
    </xf>
    <xf numFmtId="4" fontId="23" fillId="0" borderId="14" xfId="1524" applyNumberFormat="1" applyFont="1" applyBorder="1" applyAlignment="1">
      <alignment vertical="center"/>
    </xf>
    <xf numFmtId="166" fontId="23" fillId="0" borderId="14" xfId="1539" applyNumberFormat="1" applyFont="1" applyBorder="1" applyAlignment="1" applyProtection="1">
      <alignment horizontal="right" vertical="center"/>
    </xf>
    <xf numFmtId="0" fontId="23" fillId="0" borderId="0" xfId="1459" applyFont="1" applyProtection="1">
      <protection locked="0"/>
    </xf>
    <xf numFmtId="0" fontId="23" fillId="0" borderId="11" xfId="1459" applyFont="1" applyBorder="1" applyAlignment="1">
      <alignment horizontal="center" vertical="center"/>
    </xf>
    <xf numFmtId="4" fontId="23" fillId="0" borderId="13" xfId="1459" applyNumberFormat="1" applyFont="1" applyBorder="1" applyAlignment="1">
      <alignment vertical="center"/>
    </xf>
    <xf numFmtId="4" fontId="23" fillId="0" borderId="13" xfId="1459" applyNumberFormat="1" applyFont="1" applyBorder="1" applyAlignment="1">
      <alignment horizontal="right" vertical="center"/>
    </xf>
    <xf numFmtId="0" fontId="23" fillId="0" borderId="0" xfId="1459" applyFont="1"/>
    <xf numFmtId="1" fontId="23" fillId="0" borderId="11" xfId="1459" applyNumberFormat="1" applyFont="1" applyBorder="1" applyAlignment="1">
      <alignment horizontal="center" vertical="center"/>
    </xf>
    <xf numFmtId="0" fontId="32" fillId="0" borderId="11" xfId="1524" applyFont="1" applyBorder="1" applyAlignment="1">
      <alignment horizontal="center" vertical="center" wrapText="1"/>
    </xf>
    <xf numFmtId="0" fontId="35" fillId="0" borderId="11" xfId="1459" applyFont="1" applyBorder="1" applyAlignment="1">
      <alignment horizontal="right" vertical="center"/>
    </xf>
    <xf numFmtId="0" fontId="32" fillId="0" borderId="11" xfId="1459" applyFont="1" applyBorder="1" applyAlignment="1">
      <alignment horizontal="center" vertical="center"/>
    </xf>
    <xf numFmtId="4" fontId="32" fillId="0" borderId="11" xfId="1459" applyNumberFormat="1" applyFont="1" applyBorder="1" applyAlignment="1" applyProtection="1">
      <alignment vertical="center"/>
      <protection locked="0"/>
    </xf>
    <xf numFmtId="4" fontId="32" fillId="0" borderId="13" xfId="1459" applyNumberFormat="1" applyFont="1" applyBorder="1" applyAlignment="1" applyProtection="1">
      <alignment vertical="center"/>
      <protection locked="0"/>
    </xf>
    <xf numFmtId="4" fontId="32" fillId="0" borderId="13" xfId="1459" applyNumberFormat="1" applyFont="1" applyBorder="1" applyAlignment="1">
      <alignment horizontal="right" vertical="center"/>
    </xf>
    <xf numFmtId="4" fontId="23" fillId="0" borderId="11" xfId="1459" applyNumberFormat="1" applyFont="1" applyBorder="1" applyAlignment="1" applyProtection="1">
      <alignment vertical="center"/>
      <protection locked="0"/>
    </xf>
    <xf numFmtId="4" fontId="23" fillId="0" borderId="13" xfId="1459" applyNumberFormat="1" applyFont="1" applyBorder="1" applyAlignment="1" applyProtection="1">
      <alignment vertical="center"/>
      <protection locked="0"/>
    </xf>
    <xf numFmtId="1" fontId="23" fillId="0" borderId="11" xfId="1524" applyNumberFormat="1" applyFont="1" applyBorder="1" applyAlignment="1">
      <alignment horizontal="center" vertical="center"/>
    </xf>
    <xf numFmtId="0" fontId="35" fillId="0" borderId="11" xfId="1524" applyFont="1" applyBorder="1" applyAlignment="1">
      <alignment horizontal="right" vertical="center"/>
    </xf>
    <xf numFmtId="0" fontId="23" fillId="0" borderId="11" xfId="1524" applyFont="1" applyBorder="1" applyAlignment="1">
      <alignment vertical="center"/>
    </xf>
    <xf numFmtId="4" fontId="23" fillId="0" borderId="11" xfId="1524" applyNumberFormat="1" applyFont="1" applyBorder="1" applyAlignment="1" applyProtection="1">
      <alignment horizontal="right" vertical="center"/>
      <protection locked="0"/>
    </xf>
    <xf numFmtId="4" fontId="23" fillId="0" borderId="11" xfId="1524" applyNumberFormat="1" applyFont="1" applyBorder="1" applyAlignment="1">
      <alignment horizontal="right" vertical="center"/>
    </xf>
    <xf numFmtId="0" fontId="23" fillId="0" borderId="14" xfId="1524" applyFont="1" applyBorder="1" applyAlignment="1">
      <alignment horizontal="justify" vertical="center"/>
    </xf>
    <xf numFmtId="0" fontId="34" fillId="0" borderId="14" xfId="1524" applyFont="1" applyBorder="1" applyAlignment="1">
      <alignment horizontal="right" vertical="center"/>
    </xf>
    <xf numFmtId="0" fontId="23" fillId="0" borderId="14" xfId="1524" applyFont="1" applyBorder="1" applyAlignment="1">
      <alignment vertical="center"/>
    </xf>
    <xf numFmtId="4" fontId="23" fillId="0" borderId="14" xfId="1524" applyNumberFormat="1" applyFont="1" applyBorder="1" applyAlignment="1">
      <alignment horizontal="right" vertical="center"/>
    </xf>
    <xf numFmtId="1" fontId="23" fillId="0" borderId="0" xfId="1524" applyNumberFormat="1" applyFont="1" applyAlignment="1">
      <alignment horizontal="center" vertical="center"/>
    </xf>
    <xf numFmtId="0" fontId="23" fillId="0" borderId="0" xfId="1524" applyFont="1" applyAlignment="1">
      <alignment horizontal="right" vertical="center"/>
    </xf>
    <xf numFmtId="0" fontId="23" fillId="0" borderId="10" xfId="1524" applyFont="1" applyBorder="1" applyAlignment="1" applyProtection="1">
      <alignment horizontal="left" vertical="center" wrapText="1"/>
      <protection locked="0"/>
    </xf>
    <xf numFmtId="0" fontId="34" fillId="0" borderId="10" xfId="1524" applyFont="1" applyBorder="1" applyAlignment="1" applyProtection="1">
      <alignment horizontal="justify" vertical="center" wrapText="1"/>
      <protection locked="0"/>
    </xf>
    <xf numFmtId="4" fontId="34" fillId="0" borderId="10" xfId="1524" applyNumberFormat="1" applyFont="1" applyBorder="1" applyAlignment="1" applyProtection="1">
      <alignment horizontal="center" vertical="center" wrapText="1"/>
      <protection locked="0"/>
    </xf>
    <xf numFmtId="4" fontId="23" fillId="0" borderId="10" xfId="1524" applyNumberFormat="1" applyFont="1" applyBorder="1" applyAlignment="1" applyProtection="1">
      <alignment horizontal="center" vertical="center" wrapText="1"/>
      <protection locked="0"/>
    </xf>
    <xf numFmtId="166" fontId="23" fillId="0" borderId="10" xfId="1539" applyNumberFormat="1" applyFont="1" applyBorder="1" applyAlignment="1" applyProtection="1">
      <alignment horizontal="right" vertical="center" wrapText="1"/>
      <protection locked="0"/>
    </xf>
    <xf numFmtId="0" fontId="23" fillId="0" borderId="11" xfId="1524" applyFont="1" applyBorder="1" applyAlignment="1" applyProtection="1">
      <alignment horizontal="justify" vertical="center" wrapText="1"/>
      <protection locked="0"/>
    </xf>
    <xf numFmtId="0" fontId="34" fillId="0" borderId="11" xfId="1524" applyFont="1" applyBorder="1" applyAlignment="1" applyProtection="1">
      <alignment horizontal="justify" vertical="center" wrapText="1"/>
      <protection locked="0"/>
    </xf>
    <xf numFmtId="4" fontId="34" fillId="0" borderId="11" xfId="1524" applyNumberFormat="1" applyFont="1" applyBorder="1" applyAlignment="1" applyProtection="1">
      <alignment horizontal="center" vertical="center" wrapText="1"/>
      <protection locked="0"/>
    </xf>
    <xf numFmtId="0" fontId="35" fillId="0" borderId="11" xfId="1524" applyFont="1" applyBorder="1" applyAlignment="1" applyProtection="1">
      <alignment horizontal="center" vertical="center" wrapText="1"/>
      <protection locked="0"/>
    </xf>
    <xf numFmtId="4" fontId="35" fillId="0" borderId="11" xfId="1524" applyNumberFormat="1" applyFont="1" applyBorder="1" applyAlignment="1" applyProtection="1">
      <alignment horizontal="center" vertical="center" wrapText="1"/>
      <protection locked="0"/>
    </xf>
    <xf numFmtId="0" fontId="34" fillId="0" borderId="14" xfId="1524" applyFont="1" applyBorder="1" applyAlignment="1">
      <alignment horizontal="justify" vertical="center" wrapText="1"/>
    </xf>
    <xf numFmtId="4" fontId="34" fillId="0" borderId="14" xfId="1524" applyNumberFormat="1" applyFont="1" applyBorder="1" applyAlignment="1" applyProtection="1">
      <alignment vertical="center"/>
      <protection locked="0"/>
    </xf>
    <xf numFmtId="0" fontId="34" fillId="0" borderId="11" xfId="1459" applyFont="1" applyBorder="1" applyAlignment="1">
      <alignment horizontal="center" vertical="center" wrapText="1"/>
    </xf>
    <xf numFmtId="4" fontId="34" fillId="0" borderId="11" xfId="1459" applyNumberFormat="1" applyFont="1" applyBorder="1" applyAlignment="1" applyProtection="1">
      <alignment vertical="center"/>
      <protection locked="0"/>
    </xf>
    <xf numFmtId="10" fontId="23" fillId="0" borderId="13" xfId="1" applyNumberFormat="1" applyFont="1" applyBorder="1" applyAlignment="1" applyProtection="1">
      <alignment horizontal="right" vertical="center"/>
    </xf>
    <xf numFmtId="166" fontId="23" fillId="0" borderId="0" xfId="1539" applyNumberFormat="1" applyFont="1" applyBorder="1" applyAlignment="1" applyProtection="1">
      <protection locked="0"/>
    </xf>
    <xf numFmtId="0" fontId="23" fillId="0" borderId="0" xfId="1524" applyFont="1" applyAlignment="1" applyProtection="1">
      <alignment vertical="center"/>
      <protection locked="0"/>
    </xf>
    <xf numFmtId="1" fontId="23" fillId="0" borderId="12" xfId="1459" applyNumberFormat="1" applyFont="1" applyBorder="1" applyAlignment="1">
      <alignment horizontal="center" vertical="center"/>
    </xf>
    <xf numFmtId="0" fontId="23" fillId="0" borderId="11" xfId="1459" applyFont="1" applyBorder="1" applyAlignment="1">
      <alignment horizontal="justify" vertical="center" wrapText="1"/>
    </xf>
    <xf numFmtId="0" fontId="35" fillId="0" borderId="11" xfId="1459" applyFont="1" applyBorder="1" applyAlignment="1">
      <alignment horizontal="center" vertical="center" wrapText="1"/>
    </xf>
    <xf numFmtId="4" fontId="35" fillId="0" borderId="11" xfId="1459" applyNumberFormat="1" applyFont="1" applyBorder="1" applyAlignment="1" applyProtection="1">
      <alignment vertical="center"/>
      <protection locked="0"/>
    </xf>
    <xf numFmtId="4" fontId="32" fillId="0" borderId="11" xfId="1459" applyNumberFormat="1" applyFont="1" applyBorder="1" applyAlignment="1" applyProtection="1">
      <alignment horizontal="right" vertical="center"/>
      <protection locked="0"/>
    </xf>
    <xf numFmtId="0" fontId="23" fillId="0" borderId="13" xfId="1459" applyFont="1" applyBorder="1" applyProtection="1">
      <protection locked="0"/>
    </xf>
    <xf numFmtId="4" fontId="23" fillId="0" borderId="0" xfId="1459" applyNumberFormat="1" applyFont="1" applyProtection="1">
      <protection locked="0"/>
    </xf>
    <xf numFmtId="4" fontId="34" fillId="0" borderId="11" xfId="1524" applyNumberFormat="1" applyFont="1" applyBorder="1" applyAlignment="1" applyProtection="1">
      <alignment horizontal="right" vertical="center"/>
      <protection locked="0"/>
    </xf>
    <xf numFmtId="4" fontId="23" fillId="0" borderId="0" xfId="1524" applyNumberFormat="1" applyFont="1" applyProtection="1">
      <protection locked="0"/>
    </xf>
    <xf numFmtId="0" fontId="36" fillId="0" borderId="0" xfId="1459" applyFont="1"/>
    <xf numFmtId="0" fontId="36" fillId="0" borderId="0" xfId="1459" applyFont="1" applyAlignment="1">
      <alignment horizontal="center"/>
    </xf>
    <xf numFmtId="174" fontId="36" fillId="0" borderId="0" xfId="1459" applyNumberFormat="1" applyFont="1"/>
    <xf numFmtId="10" fontId="37" fillId="0" borderId="20" xfId="1459" applyNumberFormat="1" applyFont="1" applyBorder="1" applyAlignment="1">
      <alignment horizontal="center"/>
    </xf>
    <xf numFmtId="0" fontId="36" fillId="0" borderId="0" xfId="1459" applyFont="1" applyAlignment="1">
      <alignment vertical="center"/>
    </xf>
    <xf numFmtId="168" fontId="37" fillId="0" borderId="18" xfId="78" applyFont="1" applyBorder="1" applyAlignment="1" applyProtection="1">
      <alignment horizontal="center" vertical="center"/>
    </xf>
    <xf numFmtId="10" fontId="37" fillId="0" borderId="18" xfId="1459" applyNumberFormat="1" applyFont="1" applyBorder="1" applyAlignment="1">
      <alignment horizontal="center" vertical="center"/>
    </xf>
    <xf numFmtId="4" fontId="37" fillId="0" borderId="12" xfId="1459" applyNumberFormat="1" applyFont="1" applyBorder="1" applyAlignment="1">
      <alignment horizontal="center" vertical="center"/>
    </xf>
    <xf numFmtId="4" fontId="37" fillId="0" borderId="0" xfId="1459" applyNumberFormat="1" applyFont="1" applyBorder="1" applyAlignment="1">
      <alignment horizontal="center" vertical="center"/>
    </xf>
    <xf numFmtId="175" fontId="36" fillId="0" borderId="0" xfId="1459" applyNumberFormat="1" applyFont="1" applyAlignment="1">
      <alignment vertical="center"/>
    </xf>
    <xf numFmtId="4" fontId="36" fillId="0" borderId="0" xfId="1459" applyNumberFormat="1" applyFont="1"/>
    <xf numFmtId="176" fontId="36" fillId="0" borderId="0" xfId="1459" applyNumberFormat="1" applyFont="1"/>
    <xf numFmtId="0" fontId="23" fillId="0" borderId="0" xfId="1459" applyFont="1" applyAlignment="1">
      <alignment horizontal="center" vertical="center"/>
    </xf>
    <xf numFmtId="4" fontId="32" fillId="0" borderId="0" xfId="1459" applyNumberFormat="1" applyFont="1" applyAlignment="1">
      <alignment horizontal="center" vertical="center"/>
    </xf>
    <xf numFmtId="171" fontId="23" fillId="0" borderId="0" xfId="1459" applyNumberFormat="1" applyFont="1" applyAlignment="1">
      <alignment vertical="center"/>
    </xf>
    <xf numFmtId="2" fontId="36" fillId="0" borderId="0" xfId="1459" applyNumberFormat="1" applyFont="1"/>
    <xf numFmtId="4" fontId="32" fillId="26" borderId="0" xfId="1459" applyNumberFormat="1" applyFont="1" applyFill="1" applyAlignment="1">
      <alignment horizontal="center" vertical="center"/>
    </xf>
    <xf numFmtId="177" fontId="36" fillId="0" borderId="0" xfId="1459" applyNumberFormat="1" applyFont="1"/>
    <xf numFmtId="10" fontId="36" fillId="0" borderId="0" xfId="1459" applyNumberFormat="1" applyFont="1"/>
    <xf numFmtId="0" fontId="38" fillId="0" borderId="0" xfId="1539" applyFont="1"/>
    <xf numFmtId="0" fontId="23" fillId="0" borderId="10" xfId="1524" applyFont="1" applyBorder="1" applyAlignment="1" applyProtection="1">
      <alignment horizontal="center" vertical="center" wrapText="1"/>
      <protection locked="0"/>
    </xf>
    <xf numFmtId="0" fontId="32" fillId="0" borderId="11" xfId="1524" applyFont="1" applyBorder="1" applyAlignment="1" applyProtection="1">
      <alignment horizontal="center" vertical="center" wrapText="1"/>
      <protection locked="0"/>
    </xf>
    <xf numFmtId="10" fontId="27" fillId="28" borderId="13" xfId="1524" applyNumberFormat="1" applyFont="1" applyFill="1" applyBorder="1" applyAlignment="1">
      <alignment horizontal="left" vertical="center"/>
    </xf>
    <xf numFmtId="10" fontId="27" fillId="28" borderId="16" xfId="1524" applyNumberFormat="1" applyFont="1" applyFill="1" applyBorder="1" applyAlignment="1">
      <alignment horizontal="left" vertical="center"/>
    </xf>
    <xf numFmtId="0" fontId="31" fillId="29" borderId="1" xfId="1459" applyFont="1" applyFill="1" applyBorder="1" applyAlignment="1" applyProtection="1">
      <alignment horizontal="center" vertical="center" wrapText="1"/>
      <protection locked="0"/>
    </xf>
    <xf numFmtId="0" fontId="31" fillId="29" borderId="17" xfId="1459" applyFont="1" applyFill="1" applyBorder="1" applyAlignment="1" applyProtection="1">
      <alignment horizontal="center" vertical="center" wrapText="1"/>
      <protection locked="0"/>
    </xf>
    <xf numFmtId="49" fontId="31" fillId="29" borderId="17" xfId="1459" applyNumberFormat="1" applyFont="1" applyFill="1" applyBorder="1" applyAlignment="1" applyProtection="1">
      <alignment horizontal="center" vertical="center" wrapText="1"/>
      <protection locked="0"/>
    </xf>
    <xf numFmtId="4" fontId="31" fillId="29" borderId="17" xfId="145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23" fillId="0" borderId="11" xfId="1524" applyFont="1" applyBorder="1" applyAlignment="1" applyProtection="1">
      <alignment horizontal="center" vertical="center" wrapText="1"/>
      <protection locked="0"/>
    </xf>
    <xf numFmtId="0" fontId="42" fillId="0" borderId="0" xfId="1539" applyFont="1" applyAlignment="1">
      <alignment horizontal="center" vertical="center"/>
    </xf>
    <xf numFmtId="4" fontId="23" fillId="0" borderId="13" xfId="1459" applyNumberFormat="1" applyFont="1" applyFill="1" applyBorder="1" applyAlignment="1">
      <alignment vertical="center"/>
    </xf>
    <xf numFmtId="4" fontId="23" fillId="0" borderId="13" xfId="1459" applyNumberFormat="1" applyFont="1" applyFill="1" applyBorder="1" applyAlignment="1">
      <alignment horizontal="right" vertical="center"/>
    </xf>
    <xf numFmtId="0" fontId="44" fillId="0" borderId="0" xfId="1523" applyFont="1" applyAlignment="1">
      <alignment vertical="center"/>
    </xf>
    <xf numFmtId="0" fontId="41" fillId="0" borderId="0" xfId="1523" applyFont="1" applyFill="1" applyBorder="1" applyAlignment="1">
      <alignment horizontal="right" vertical="center"/>
    </xf>
    <xf numFmtId="0" fontId="41" fillId="0" borderId="0" xfId="1523" applyFont="1" applyFill="1" applyBorder="1" applyAlignment="1">
      <alignment horizontal="center" vertical="center"/>
    </xf>
    <xf numFmtId="17" fontId="41" fillId="0" borderId="0" xfId="1523" applyNumberFormat="1" applyFont="1" applyFill="1" applyBorder="1" applyAlignment="1">
      <alignment horizontal="center" vertical="center"/>
    </xf>
    <xf numFmtId="0" fontId="41" fillId="0" borderId="0" xfId="1523" applyFont="1" applyFill="1" applyBorder="1" applyAlignment="1">
      <alignment horizontal="left" vertical="center"/>
    </xf>
    <xf numFmtId="0" fontId="41" fillId="0" borderId="0" xfId="1523" applyFont="1" applyFill="1" applyBorder="1" applyAlignment="1">
      <alignment vertical="center"/>
    </xf>
    <xf numFmtId="0" fontId="44" fillId="0" borderId="0" xfId="1523" applyFont="1" applyFill="1" applyAlignment="1">
      <alignment vertical="center"/>
    </xf>
    <xf numFmtId="0" fontId="40" fillId="0" borderId="0" xfId="503" applyFont="1" applyFill="1" applyBorder="1" applyAlignment="1">
      <alignment horizontal="left" vertical="center" wrapText="1"/>
    </xf>
    <xf numFmtId="0" fontId="40" fillId="0" borderId="0" xfId="503" applyFont="1" applyFill="1" applyBorder="1" applyAlignment="1">
      <alignment horizontal="center" vertical="center" wrapText="1"/>
    </xf>
    <xf numFmtId="49" fontId="44" fillId="0" borderId="0" xfId="1523" applyNumberFormat="1" applyFont="1" applyAlignment="1">
      <alignment vertical="center"/>
    </xf>
    <xf numFmtId="0" fontId="44" fillId="0" borderId="0" xfId="503" applyFont="1" applyBorder="1" applyAlignment="1">
      <alignment vertical="center"/>
    </xf>
    <xf numFmtId="0" fontId="44" fillId="0" borderId="0" xfId="503" applyFont="1" applyBorder="1" applyAlignment="1">
      <alignment horizontal="center" vertical="center"/>
    </xf>
    <xf numFmtId="0" fontId="44" fillId="30" borderId="1" xfId="503" applyFont="1" applyFill="1" applyBorder="1" applyAlignment="1">
      <alignment horizontal="center" vertical="center"/>
    </xf>
    <xf numFmtId="0" fontId="44" fillId="30" borderId="1" xfId="503" applyFont="1" applyFill="1" applyBorder="1" applyAlignment="1">
      <alignment horizontal="center" vertical="center" wrapText="1"/>
    </xf>
    <xf numFmtId="4" fontId="44" fillId="0" borderId="1" xfId="507" applyNumberFormat="1" applyFont="1" applyFill="1" applyBorder="1" applyAlignment="1">
      <alignment horizontal="right" vertical="center"/>
    </xf>
    <xf numFmtId="0" fontId="22" fillId="0" borderId="0" xfId="1523" applyFont="1"/>
    <xf numFmtId="49" fontId="44" fillId="0" borderId="0" xfId="507" applyNumberFormat="1" applyFont="1" applyBorder="1" applyAlignment="1">
      <alignment horizontal="center" vertical="center"/>
    </xf>
    <xf numFmtId="0" fontId="44" fillId="0" borderId="0" xfId="507" applyFont="1" applyBorder="1" applyAlignment="1">
      <alignment vertical="center"/>
    </xf>
    <xf numFmtId="0" fontId="44" fillId="0" borderId="0" xfId="507" applyFont="1" applyBorder="1" applyAlignment="1">
      <alignment horizontal="center" vertical="center"/>
    </xf>
    <xf numFmtId="2" fontId="44" fillId="0" borderId="0" xfId="507" applyNumberFormat="1" applyFont="1" applyBorder="1" applyAlignment="1">
      <alignment horizontal="center" vertical="center"/>
    </xf>
    <xf numFmtId="2" fontId="44" fillId="0" borderId="0" xfId="507" applyNumberFormat="1" applyFont="1" applyBorder="1" applyAlignment="1">
      <alignment horizontal="right" vertical="center"/>
    </xf>
    <xf numFmtId="4" fontId="44" fillId="0" borderId="0" xfId="507" applyNumberFormat="1" applyFont="1" applyBorder="1" applyAlignment="1">
      <alignment horizontal="right" vertical="center"/>
    </xf>
    <xf numFmtId="0" fontId="45" fillId="0" borderId="0" xfId="499" applyFont="1" applyBorder="1" applyAlignment="1">
      <alignment vertical="center"/>
    </xf>
    <xf numFmtId="0" fontId="41" fillId="30" borderId="1" xfId="507" applyFont="1" applyFill="1" applyBorder="1" applyAlignment="1">
      <alignment horizontal="right" vertical="center"/>
    </xf>
    <xf numFmtId="172" fontId="41" fillId="30" borderId="1" xfId="507" applyNumberFormat="1" applyFont="1" applyFill="1" applyBorder="1" applyAlignment="1">
      <alignment vertical="center"/>
    </xf>
    <xf numFmtId="49" fontId="44" fillId="0" borderId="0" xfId="1523" applyNumberFormat="1" applyFont="1" applyAlignment="1">
      <alignment horizontal="center" vertical="center"/>
    </xf>
    <xf numFmtId="0" fontId="44" fillId="0" borderId="0" xfId="1523" applyFont="1" applyAlignment="1">
      <alignment horizontal="center" vertical="center"/>
    </xf>
    <xf numFmtId="49" fontId="22" fillId="0" borderId="0" xfId="1523" applyNumberFormat="1" applyFont="1"/>
    <xf numFmtId="0" fontId="53" fillId="0" borderId="0" xfId="1524" applyFont="1" applyFill="1" applyAlignment="1" applyProtection="1">
      <alignment vertical="center"/>
      <protection locked="0"/>
    </xf>
    <xf numFmtId="4" fontId="23" fillId="0" borderId="0" xfId="1524" applyNumberFormat="1" applyFont="1" applyFill="1"/>
    <xf numFmtId="0" fontId="23" fillId="0" borderId="0" xfId="1524" applyFont="1" applyFill="1"/>
    <xf numFmtId="0" fontId="23" fillId="0" borderId="0" xfId="1524" applyFont="1" applyFill="1" applyAlignment="1">
      <alignment vertical="center"/>
    </xf>
    <xf numFmtId="173" fontId="23" fillId="0" borderId="0" xfId="1524" applyNumberFormat="1" applyFont="1" applyFill="1" applyAlignment="1">
      <alignment vertical="center"/>
    </xf>
    <xf numFmtId="0" fontId="23" fillId="0" borderId="0" xfId="1524" applyFont="1" applyFill="1" applyProtection="1">
      <protection locked="0"/>
    </xf>
    <xf numFmtId="10" fontId="23" fillId="0" borderId="0" xfId="1524" applyNumberFormat="1" applyFont="1" applyFill="1" applyAlignment="1">
      <alignment vertical="center"/>
    </xf>
    <xf numFmtId="172" fontId="23" fillId="0" borderId="0" xfId="1524" applyNumberFormat="1" applyFont="1" applyFill="1" applyAlignment="1">
      <alignment vertical="center"/>
    </xf>
    <xf numFmtId="44" fontId="3" fillId="0" borderId="0" xfId="2" applyFont="1" applyFill="1" applyProtection="1">
      <protection locked="0"/>
    </xf>
    <xf numFmtId="1" fontId="23" fillId="0" borderId="12" xfId="1524" applyNumberFormat="1" applyFont="1" applyFill="1" applyBorder="1" applyAlignment="1">
      <alignment horizontal="center" vertical="center"/>
    </xf>
    <xf numFmtId="1" fontId="23" fillId="0" borderId="11" xfId="1459" applyNumberFormat="1" applyFont="1" applyFill="1" applyBorder="1" applyAlignment="1">
      <alignment horizontal="center" vertical="center"/>
    </xf>
    <xf numFmtId="10" fontId="23" fillId="0" borderId="13" xfId="1" applyNumberFormat="1" applyFont="1" applyFill="1" applyBorder="1" applyAlignment="1" applyProtection="1">
      <alignment horizontal="right" vertical="center"/>
    </xf>
    <xf numFmtId="0" fontId="41" fillId="0" borderId="0" xfId="503" applyFont="1" applyFill="1" applyBorder="1" applyAlignment="1">
      <alignment vertical="center" wrapText="1"/>
    </xf>
    <xf numFmtId="1" fontId="44" fillId="0" borderId="1" xfId="898" applyNumberFormat="1" applyFont="1" applyFill="1" applyBorder="1" applyAlignment="1">
      <alignment horizontal="center" vertical="center"/>
    </xf>
    <xf numFmtId="166" fontId="23" fillId="0" borderId="11" xfId="1539" applyNumberFormat="1" applyFont="1" applyFill="1" applyBorder="1" applyAlignment="1" applyProtection="1">
      <alignment horizontal="right" vertical="center" wrapText="1"/>
      <protection locked="0"/>
    </xf>
    <xf numFmtId="1" fontId="23" fillId="0" borderId="11" xfId="1524" applyNumberFormat="1" applyFont="1" applyFill="1" applyBorder="1" applyAlignment="1" applyProtection="1">
      <alignment horizontal="center" vertical="center" wrapText="1"/>
    </xf>
    <xf numFmtId="0" fontId="23" fillId="0" borderId="11" xfId="1524" applyFont="1" applyFill="1" applyBorder="1" applyAlignment="1" applyProtection="1">
      <alignment horizontal="center" vertical="center" wrapText="1"/>
      <protection locked="0"/>
    </xf>
    <xf numFmtId="1" fontId="32" fillId="0" borderId="11" xfId="1524" applyNumberFormat="1" applyFont="1" applyFill="1" applyBorder="1" applyAlignment="1">
      <alignment horizontal="center" vertical="center"/>
    </xf>
    <xf numFmtId="0" fontId="32" fillId="0" borderId="11" xfId="1524" applyFont="1" applyFill="1" applyBorder="1" applyAlignment="1">
      <alignment horizontal="justify" vertical="center" wrapText="1"/>
    </xf>
    <xf numFmtId="0" fontId="32" fillId="0" borderId="11" xfId="1524" applyFont="1" applyFill="1" applyBorder="1" applyAlignment="1">
      <alignment horizontal="center" vertical="center" wrapText="1"/>
    </xf>
    <xf numFmtId="0" fontId="32" fillId="0" borderId="11" xfId="1524" applyFont="1" applyFill="1" applyBorder="1" applyAlignment="1">
      <alignment horizontal="center" vertical="center"/>
    </xf>
    <xf numFmtId="4" fontId="32" fillId="0" borderId="13" xfId="1459" applyNumberFormat="1" applyFont="1" applyFill="1" applyBorder="1" applyAlignment="1">
      <alignment horizontal="right" vertical="center"/>
    </xf>
    <xf numFmtId="166" fontId="23" fillId="0" borderId="11" xfId="1539" applyNumberFormat="1" applyFont="1" applyFill="1" applyBorder="1" applyAlignment="1" applyProtection="1">
      <alignment horizontal="right" vertical="center" wrapText="1"/>
    </xf>
    <xf numFmtId="1" fontId="23" fillId="0" borderId="11" xfId="1524" applyNumberFormat="1" applyFont="1" applyFill="1" applyBorder="1" applyAlignment="1" applyProtection="1">
      <alignment horizontal="justify" vertical="center" wrapText="1"/>
    </xf>
    <xf numFmtId="1" fontId="23" fillId="0" borderId="11" xfId="1524" applyNumberFormat="1" applyFont="1" applyFill="1" applyBorder="1" applyAlignment="1" applyProtection="1">
      <alignment horizontal="left" vertical="center" wrapText="1"/>
      <protection locked="0"/>
    </xf>
    <xf numFmtId="4" fontId="23" fillId="0" borderId="11" xfId="1524" applyNumberFormat="1" applyFont="1" applyFill="1" applyBorder="1" applyAlignment="1" applyProtection="1">
      <alignment horizontal="center" vertical="center" wrapText="1"/>
      <protection locked="0"/>
    </xf>
    <xf numFmtId="4" fontId="32" fillId="0" borderId="11" xfId="1524" applyNumberFormat="1" applyFont="1" applyFill="1" applyBorder="1" applyAlignment="1">
      <alignment horizontal="right" vertical="center"/>
    </xf>
    <xf numFmtId="1" fontId="23" fillId="0" borderId="11" xfId="1524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4" applyNumberFormat="1" applyFont="1" applyFill="1" applyBorder="1" applyAlignment="1" applyProtection="1">
      <alignment horizontal="justify" vertical="center" wrapText="1"/>
      <protection locked="0"/>
    </xf>
    <xf numFmtId="1" fontId="32" fillId="0" borderId="11" xfId="1524" applyNumberFormat="1" applyFont="1" applyFill="1" applyBorder="1" applyAlignment="1" applyProtection="1">
      <alignment horizontal="center" vertical="center" wrapText="1"/>
      <protection locked="0"/>
    </xf>
    <xf numFmtId="0" fontId="32" fillId="0" borderId="11" xfId="1524" applyFont="1" applyFill="1" applyBorder="1" applyAlignment="1" applyProtection="1">
      <alignment horizontal="center" vertical="center" wrapText="1"/>
      <protection locked="0"/>
    </xf>
    <xf numFmtId="4" fontId="32" fillId="0" borderId="11" xfId="1524" applyNumberFormat="1" applyFont="1" applyFill="1" applyBorder="1" applyAlignment="1" applyProtection="1">
      <alignment horizontal="center" vertical="center" wrapText="1"/>
      <protection locked="0"/>
    </xf>
    <xf numFmtId="166" fontId="32" fillId="0" borderId="11" xfId="1539" applyNumberFormat="1" applyFont="1" applyFill="1" applyBorder="1" applyAlignment="1" applyProtection="1">
      <alignment horizontal="right" vertical="center" wrapText="1"/>
    </xf>
    <xf numFmtId="0" fontId="23" fillId="0" borderId="11" xfId="1524" applyFont="1" applyFill="1" applyBorder="1" applyAlignment="1" applyProtection="1">
      <alignment horizontal="justify" vertical="center" wrapText="1"/>
    </xf>
    <xf numFmtId="0" fontId="34" fillId="0" borderId="11" xfId="1524" applyFont="1" applyFill="1" applyBorder="1" applyAlignment="1" applyProtection="1">
      <alignment horizontal="justify" vertical="center" wrapText="1"/>
      <protection locked="0"/>
    </xf>
    <xf numFmtId="4" fontId="34" fillId="0" borderId="11" xfId="1524" applyNumberFormat="1" applyFont="1" applyFill="1" applyBorder="1" applyAlignment="1" applyProtection="1">
      <alignment horizontal="center" vertical="center" wrapText="1"/>
      <protection locked="0"/>
    </xf>
    <xf numFmtId="49" fontId="27" fillId="28" borderId="13" xfId="1524" applyNumberFormat="1" applyFont="1" applyFill="1" applyBorder="1" applyAlignment="1">
      <alignment horizontal="left" vertical="top"/>
    </xf>
    <xf numFmtId="0" fontId="58" fillId="0" borderId="0" xfId="2604" applyFont="1" applyFill="1" applyAlignment="1">
      <alignment vertical="center"/>
    </xf>
    <xf numFmtId="4" fontId="59" fillId="0" borderId="0" xfId="2604" applyNumberFormat="1" applyFont="1" applyFill="1" applyAlignment="1">
      <alignment vertical="center"/>
    </xf>
    <xf numFmtId="49" fontId="58" fillId="0" borderId="0" xfId="2604" applyNumberFormat="1" applyFont="1" applyFill="1" applyAlignment="1">
      <alignment horizontal="center" vertical="center"/>
    </xf>
    <xf numFmtId="0" fontId="58" fillId="0" borderId="0" xfId="2604" applyFont="1" applyFill="1" applyAlignment="1">
      <alignment horizontal="center" vertical="center"/>
    </xf>
    <xf numFmtId="2" fontId="59" fillId="0" borderId="0" xfId="2604" applyNumberFormat="1" applyFont="1" applyFill="1" applyAlignment="1">
      <alignment horizontal="right" vertical="center"/>
    </xf>
    <xf numFmtId="0" fontId="59" fillId="0" borderId="0" xfId="2604" applyFont="1" applyFill="1" applyAlignment="1">
      <alignment horizontal="left" vertical="center"/>
    </xf>
    <xf numFmtId="2" fontId="59" fillId="0" borderId="0" xfId="2604" applyNumberFormat="1" applyFont="1" applyFill="1" applyAlignment="1">
      <alignment horizontal="center" vertical="center"/>
    </xf>
    <xf numFmtId="2" fontId="62" fillId="0" borderId="0" xfId="2604" applyNumberFormat="1" applyFont="1" applyFill="1" applyAlignment="1">
      <alignment horizontal="right" vertical="center"/>
    </xf>
    <xf numFmtId="0" fontId="62" fillId="0" borderId="0" xfId="2604" applyFont="1" applyFill="1" applyAlignment="1">
      <alignment horizontal="left" vertical="center"/>
    </xf>
    <xf numFmtId="0" fontId="63" fillId="0" borderId="0" xfId="2604" applyFont="1" applyFill="1"/>
    <xf numFmtId="4" fontId="62" fillId="0" borderId="0" xfId="2604" applyNumberFormat="1" applyFont="1" applyFill="1" applyAlignment="1">
      <alignment vertical="center"/>
    </xf>
    <xf numFmtId="0" fontId="56" fillId="0" borderId="0" xfId="2625" applyFont="1" applyFill="1" applyAlignment="1">
      <alignment horizontal="center" vertical="center" wrapText="1"/>
    </xf>
    <xf numFmtId="0" fontId="55" fillId="0" borderId="0" xfId="2625" applyFont="1" applyFill="1" applyAlignment="1">
      <alignment vertical="center"/>
    </xf>
    <xf numFmtId="0" fontId="56" fillId="0" borderId="0" xfId="2626" applyFont="1" applyFill="1" applyAlignment="1">
      <alignment vertical="center"/>
    </xf>
    <xf numFmtId="0" fontId="58" fillId="0" borderId="0" xfId="2626" applyFont="1" applyFill="1" applyAlignment="1">
      <alignment vertical="center"/>
    </xf>
    <xf numFmtId="0" fontId="58" fillId="0" borderId="0" xfId="2627" applyFont="1" applyFill="1" applyAlignment="1">
      <alignment horizontal="left" vertical="center"/>
    </xf>
    <xf numFmtId="0" fontId="3" fillId="0" borderId="0" xfId="2625" applyFill="1" applyAlignment="1">
      <alignment vertical="center"/>
    </xf>
    <xf numFmtId="0" fontId="3" fillId="0" borderId="0" xfId="2625" applyFont="1" applyFill="1" applyAlignment="1">
      <alignment vertical="center"/>
    </xf>
    <xf numFmtId="4" fontId="56" fillId="35" borderId="0" xfId="2625" applyNumberFormat="1" applyFont="1" applyFill="1" applyAlignment="1">
      <alignment vertical="center"/>
    </xf>
    <xf numFmtId="4" fontId="56" fillId="35" borderId="0" xfId="2625" applyNumberFormat="1" applyFont="1" applyFill="1" applyAlignment="1">
      <alignment horizontal="left" vertical="center"/>
    </xf>
    <xf numFmtId="0" fontId="56" fillId="35" borderId="0" xfId="2604" applyNumberFormat="1" applyFont="1" applyFill="1" applyAlignment="1">
      <alignment horizontal="center" vertical="center" wrapText="1"/>
    </xf>
    <xf numFmtId="0" fontId="56" fillId="0" borderId="0" xfId="2604" applyNumberFormat="1" applyFont="1" applyFill="1" applyAlignment="1">
      <alignment horizontal="center" vertical="center" wrapText="1"/>
    </xf>
    <xf numFmtId="4" fontId="56" fillId="0" borderId="0" xfId="2625" applyNumberFormat="1" applyFont="1" applyFill="1" applyAlignment="1">
      <alignment vertical="center"/>
    </xf>
    <xf numFmtId="4" fontId="56" fillId="0" borderId="0" xfId="2625" applyNumberFormat="1" applyFont="1" applyFill="1" applyAlignment="1">
      <alignment horizontal="left" vertical="center"/>
    </xf>
    <xf numFmtId="0" fontId="3" fillId="0" borderId="0" xfId="2627" applyFill="1" applyAlignment="1">
      <alignment horizontal="left" vertical="center"/>
    </xf>
    <xf numFmtId="0" fontId="3" fillId="0" borderId="0" xfId="2627" applyFill="1" applyAlignment="1">
      <alignment horizontal="right" vertical="center"/>
    </xf>
    <xf numFmtId="0" fontId="58" fillId="0" borderId="0" xfId="2628" applyFont="1" applyFill="1" applyAlignment="1">
      <alignment vertical="center"/>
    </xf>
    <xf numFmtId="4" fontId="58" fillId="0" borderId="0" xfId="2628" applyNumberFormat="1" applyFont="1" applyFill="1"/>
    <xf numFmtId="3" fontId="56" fillId="35" borderId="0" xfId="2625" applyNumberFormat="1" applyFont="1" applyFill="1" applyAlignment="1">
      <alignment vertical="center"/>
    </xf>
    <xf numFmtId="0" fontId="56" fillId="0" borderId="0" xfId="2626" applyFont="1" applyFill="1"/>
    <xf numFmtId="2" fontId="56" fillId="0" borderId="0" xfId="2626" applyNumberFormat="1" applyFont="1" applyFill="1"/>
    <xf numFmtId="1" fontId="56" fillId="0" borderId="0" xfId="2625" applyNumberFormat="1" applyFont="1" applyFill="1" applyAlignment="1">
      <alignment horizontal="center" vertical="center" wrapText="1"/>
    </xf>
    <xf numFmtId="2" fontId="58" fillId="0" borderId="0" xfId="2628" applyNumberFormat="1" applyFont="1" applyFill="1"/>
    <xf numFmtId="0" fontId="58" fillId="0" borderId="0" xfId="2628" applyFont="1" applyFill="1" applyAlignment="1">
      <alignment horizontal="left" vertical="center"/>
    </xf>
    <xf numFmtId="0" fontId="56" fillId="0" borderId="0" xfId="2628" applyFont="1" applyFill="1" applyAlignment="1">
      <alignment horizontal="center" vertical="center" wrapText="1"/>
    </xf>
    <xf numFmtId="49" fontId="57" fillId="0" borderId="0" xfId="2628" applyNumberFormat="1" applyFont="1" applyFill="1" applyAlignment="1">
      <alignment vertical="center"/>
    </xf>
    <xf numFmtId="0" fontId="55" fillId="0" borderId="0" xfId="2628" applyFont="1" applyFill="1" applyAlignment="1">
      <alignment vertical="center"/>
    </xf>
    <xf numFmtId="1" fontId="58" fillId="0" borderId="0" xfId="2628" applyNumberFormat="1" applyFont="1" applyFill="1"/>
    <xf numFmtId="4" fontId="58" fillId="0" borderId="0" xfId="2604" applyNumberFormat="1" applyFont="1" applyFill="1" applyAlignment="1">
      <alignment horizontal="left" vertical="center"/>
    </xf>
    <xf numFmtId="0" fontId="57" fillId="0" borderId="0" xfId="2628" applyFont="1" applyFill="1" applyAlignment="1">
      <alignment vertical="center"/>
    </xf>
    <xf numFmtId="0" fontId="61" fillId="0" borderId="0" xfId="2629" applyFont="1" applyFill="1" applyBorder="1" applyAlignment="1">
      <alignment vertical="center"/>
    </xf>
    <xf numFmtId="1" fontId="59" fillId="0" borderId="0" xfId="2604" applyNumberFormat="1" applyFont="1" applyFill="1" applyAlignment="1">
      <alignment horizontal="center" vertical="center"/>
    </xf>
    <xf numFmtId="0" fontId="64" fillId="0" borderId="0" xfId="2628" applyFont="1" applyFill="1"/>
    <xf numFmtId="0" fontId="62" fillId="0" borderId="0" xfId="2628" applyFont="1" applyFill="1" applyAlignment="1">
      <alignment vertical="center"/>
    </xf>
    <xf numFmtId="2" fontId="56" fillId="0" borderId="0" xfId="2628" applyNumberFormat="1" applyFont="1" applyFill="1" applyAlignment="1">
      <alignment vertical="center"/>
    </xf>
    <xf numFmtId="4" fontId="56" fillId="0" borderId="0" xfId="2604" applyNumberFormat="1" applyFont="1" applyFill="1" applyAlignment="1">
      <alignment horizontal="left" vertical="center"/>
    </xf>
    <xf numFmtId="1" fontId="58" fillId="0" borderId="0" xfId="2628" applyNumberFormat="1" applyFont="1" applyFill="1" applyAlignment="1">
      <alignment vertical="center"/>
    </xf>
    <xf numFmtId="3" fontId="58" fillId="0" borderId="0" xfId="2628" applyNumberFormat="1" applyFont="1" applyFill="1"/>
    <xf numFmtId="4" fontId="58" fillId="0" borderId="0" xfId="2604" applyNumberFormat="1" applyFont="1" applyFill="1" applyAlignment="1">
      <alignment vertical="center"/>
    </xf>
    <xf numFmtId="49" fontId="3" fillId="0" borderId="0" xfId="2604" applyNumberFormat="1" applyFont="1" applyFill="1"/>
    <xf numFmtId="0" fontId="3" fillId="0" borderId="0" xfId="2604" applyFont="1" applyFill="1"/>
    <xf numFmtId="3" fontId="58" fillId="0" borderId="0" xfId="2604" applyNumberFormat="1" applyFont="1" applyFill="1" applyAlignment="1">
      <alignment vertical="center"/>
    </xf>
    <xf numFmtId="2" fontId="58" fillId="0" borderId="0" xfId="2604" applyNumberFormat="1" applyFont="1" applyFill="1" applyAlignment="1">
      <alignment horizontal="center" vertical="center"/>
    </xf>
    <xf numFmtId="10" fontId="58" fillId="0" borderId="0" xfId="2604" applyNumberFormat="1" applyFont="1" applyFill="1" applyAlignment="1">
      <alignment vertical="center"/>
    </xf>
    <xf numFmtId="4" fontId="58" fillId="0" borderId="0" xfId="2604" applyNumberFormat="1" applyFont="1" applyFill="1" applyAlignment="1">
      <alignment horizontal="center" vertical="center"/>
    </xf>
    <xf numFmtId="3" fontId="58" fillId="0" borderId="0" xfId="2604" applyNumberFormat="1" applyFont="1" applyFill="1" applyAlignment="1">
      <alignment horizontal="center" vertical="center"/>
    </xf>
    <xf numFmtId="0" fontId="58" fillId="0" borderId="0" xfId="2625" applyFont="1" applyFill="1" applyAlignment="1">
      <alignment vertical="center"/>
    </xf>
    <xf numFmtId="49" fontId="58" fillId="0" borderId="0" xfId="2628" applyNumberFormat="1" applyFont="1" applyFill="1" applyAlignment="1">
      <alignment vertical="center"/>
    </xf>
    <xf numFmtId="0" fontId="58" fillId="0" borderId="0" xfId="2624" applyFont="1" applyFill="1" applyBorder="1" applyAlignment="1">
      <alignment vertical="center"/>
    </xf>
    <xf numFmtId="0" fontId="58" fillId="0" borderId="0" xfId="2621" applyFont="1" applyFill="1" applyBorder="1" applyAlignment="1">
      <alignment horizontal="left" vertical="center"/>
    </xf>
    <xf numFmtId="0" fontId="58" fillId="0" borderId="0" xfId="2623" applyFont="1" applyFill="1" applyBorder="1" applyAlignment="1">
      <alignment horizontal="left" vertical="center"/>
    </xf>
    <xf numFmtId="0" fontId="66" fillId="0" borderId="0" xfId="2623" applyFont="1" applyFill="1" applyBorder="1" applyAlignment="1">
      <alignment horizontal="center" vertical="center"/>
    </xf>
    <xf numFmtId="0" fontId="62" fillId="0" borderId="0" xfId="2623" applyFont="1" applyFill="1" applyBorder="1" applyAlignment="1">
      <alignment horizontal="left" vertical="center"/>
    </xf>
    <xf numFmtId="0" fontId="59" fillId="0" borderId="0" xfId="2621" applyFont="1" applyFill="1" applyBorder="1" applyAlignment="1">
      <alignment horizontal="center" vertical="center"/>
    </xf>
    <xf numFmtId="0" fontId="59" fillId="0" borderId="0" xfId="2624" applyFont="1" applyFill="1" applyBorder="1" applyAlignment="1">
      <alignment vertical="center"/>
    </xf>
    <xf numFmtId="0" fontId="59" fillId="0" borderId="0" xfId="2621" applyFont="1" applyFill="1" applyBorder="1" applyAlignment="1">
      <alignment horizontal="left" vertical="center"/>
    </xf>
    <xf numFmtId="0" fontId="58" fillId="0" borderId="0" xfId="2621" applyFont="1" applyFill="1" applyBorder="1" applyAlignment="1">
      <alignment horizontal="center" vertical="center"/>
    </xf>
    <xf numFmtId="0" fontId="58" fillId="0" borderId="0" xfId="2621" applyFont="1" applyFill="1" applyBorder="1" applyAlignment="1">
      <alignment horizontal="right" vertical="center"/>
    </xf>
    <xf numFmtId="180" fontId="58" fillId="0" borderId="0" xfId="2621" applyNumberFormat="1" applyFont="1" applyFill="1" applyBorder="1" applyAlignment="1">
      <alignment vertical="center"/>
    </xf>
    <xf numFmtId="0" fontId="62" fillId="0" borderId="0" xfId="2624" applyFont="1" applyFill="1" applyBorder="1" applyAlignment="1">
      <alignment vertical="center"/>
    </xf>
    <xf numFmtId="0" fontId="59" fillId="0" borderId="0" xfId="2623" applyFont="1" applyFill="1" applyBorder="1" applyAlignment="1">
      <alignment horizontal="left" vertical="center"/>
    </xf>
    <xf numFmtId="0" fontId="62" fillId="0" borderId="0" xfId="2621" applyFont="1" applyFill="1" applyBorder="1" applyAlignment="1">
      <alignment horizontal="left" vertical="center"/>
    </xf>
    <xf numFmtId="4" fontId="58" fillId="0" borderId="0" xfId="2622" applyNumberFormat="1" applyFont="1" applyFill="1" applyBorder="1" applyAlignment="1">
      <alignment horizontal="right" vertical="center" wrapText="1"/>
    </xf>
    <xf numFmtId="4" fontId="58" fillId="0" borderId="0" xfId="2622" applyNumberFormat="1" applyFont="1" applyFill="1" applyBorder="1" applyAlignment="1">
      <alignment horizontal="center" vertical="center" wrapText="1"/>
    </xf>
    <xf numFmtId="0" fontId="66" fillId="0" borderId="0" xfId="2624" applyFont="1" applyFill="1" applyBorder="1" applyAlignment="1">
      <alignment vertical="center"/>
    </xf>
    <xf numFmtId="165" fontId="58" fillId="0" borderId="0" xfId="2624" applyNumberFormat="1" applyFont="1" applyFill="1" applyBorder="1" applyAlignment="1">
      <alignment vertical="center"/>
    </xf>
    <xf numFmtId="2" fontId="58" fillId="0" borderId="0" xfId="2624" applyNumberFormat="1" applyFont="1" applyFill="1" applyBorder="1" applyAlignment="1">
      <alignment vertical="center"/>
    </xf>
    <xf numFmtId="3" fontId="58" fillId="0" borderId="0" xfId="2624" applyNumberFormat="1" applyFont="1" applyFill="1" applyBorder="1" applyAlignment="1">
      <alignment vertical="center"/>
    </xf>
    <xf numFmtId="0" fontId="58" fillId="0" borderId="0" xfId="2618" applyFont="1" applyFill="1" applyBorder="1" applyAlignment="1">
      <alignment vertical="center"/>
    </xf>
    <xf numFmtId="4" fontId="58" fillId="0" borderId="0" xfId="2604" applyNumberFormat="1" applyFont="1" applyFill="1" applyAlignment="1">
      <alignment horizontal="right" vertical="center"/>
    </xf>
    <xf numFmtId="3" fontId="58" fillId="0" borderId="0" xfId="2604" applyNumberFormat="1" applyFont="1" applyFill="1" applyAlignment="1">
      <alignment horizontal="right" vertical="center"/>
    </xf>
    <xf numFmtId="3" fontId="58" fillId="0" borderId="0" xfId="2604" applyNumberFormat="1" applyFont="1" applyFill="1" applyAlignment="1">
      <alignment horizontal="left" vertical="center"/>
    </xf>
    <xf numFmtId="0" fontId="37" fillId="25" borderId="20" xfId="1459" applyFont="1" applyFill="1" applyBorder="1" applyAlignment="1">
      <alignment horizontal="center" vertical="center" wrapText="1"/>
    </xf>
    <xf numFmtId="0" fontId="37" fillId="0" borderId="20" xfId="1459" applyFont="1" applyBorder="1" applyAlignment="1">
      <alignment horizontal="center" vertical="center" wrapText="1"/>
    </xf>
    <xf numFmtId="1" fontId="36" fillId="0" borderId="27" xfId="1459" applyNumberFormat="1" applyFont="1" applyBorder="1" applyAlignment="1">
      <alignment horizontal="center" vertical="center" wrapText="1"/>
    </xf>
    <xf numFmtId="1" fontId="36" fillId="0" borderId="27" xfId="1459" applyNumberFormat="1" applyFont="1" applyBorder="1" applyAlignment="1">
      <alignment horizontal="justify" vertical="center" wrapText="1"/>
    </xf>
    <xf numFmtId="168" fontId="36" fillId="0" borderId="27" xfId="78" applyFont="1" applyBorder="1" applyAlignment="1" applyProtection="1">
      <alignment horizontal="center" vertical="center"/>
    </xf>
    <xf numFmtId="0" fontId="36" fillId="0" borderId="19" xfId="1459" applyFont="1" applyBorder="1" applyAlignment="1">
      <alignment horizontal="center" vertical="center"/>
    </xf>
    <xf numFmtId="4" fontId="36" fillId="0" borderId="28" xfId="1539" applyNumberFormat="1" applyFont="1" applyBorder="1" applyAlignment="1" applyProtection="1">
      <alignment horizontal="center" vertical="center"/>
    </xf>
    <xf numFmtId="4" fontId="36" fillId="0" borderId="29" xfId="1539" applyNumberFormat="1" applyFont="1" applyBorder="1" applyAlignment="1" applyProtection="1">
      <alignment horizontal="center" vertical="center"/>
    </xf>
    <xf numFmtId="4" fontId="36" fillId="0" borderId="30" xfId="1539" applyNumberFormat="1" applyFont="1" applyBorder="1" applyAlignment="1" applyProtection="1">
      <alignment horizontal="center" vertical="center"/>
    </xf>
    <xf numFmtId="10" fontId="36" fillId="0" borderId="27" xfId="1459" applyNumberFormat="1" applyFont="1" applyBorder="1" applyAlignment="1">
      <alignment horizontal="center" vertical="center"/>
    </xf>
    <xf numFmtId="168" fontId="37" fillId="0" borderId="20" xfId="78" applyFont="1" applyBorder="1" applyAlignment="1" applyProtection="1">
      <alignment horizontal="center" vertical="center"/>
    </xf>
    <xf numFmtId="172" fontId="37" fillId="0" borderId="20" xfId="78" applyNumberFormat="1" applyFont="1" applyBorder="1" applyAlignment="1" applyProtection="1">
      <alignment horizontal="center" vertical="center"/>
    </xf>
    <xf numFmtId="10" fontId="37" fillId="0" borderId="20" xfId="1459" applyNumberFormat="1" applyFont="1" applyBorder="1" applyAlignment="1">
      <alignment horizontal="center" vertical="center"/>
    </xf>
    <xf numFmtId="10" fontId="36" fillId="0" borderId="27" xfId="1539" applyNumberFormat="1" applyFont="1" applyBorder="1" applyAlignment="1" applyProtection="1">
      <alignment vertical="center"/>
    </xf>
    <xf numFmtId="168" fontId="36" fillId="0" borderId="27" xfId="78" applyFont="1" applyBorder="1" applyAlignment="1" applyProtection="1">
      <alignment vertical="center"/>
    </xf>
    <xf numFmtId="0" fontId="36" fillId="0" borderId="27" xfId="1459" applyFont="1" applyBorder="1" applyAlignment="1">
      <alignment vertical="center"/>
    </xf>
    <xf numFmtId="168" fontId="36" fillId="0" borderId="31" xfId="78" applyFont="1" applyBorder="1" applyAlignment="1" applyProtection="1">
      <alignment vertical="center"/>
    </xf>
    <xf numFmtId="0" fontId="36" fillId="0" borderId="31" xfId="1459" applyFont="1" applyBorder="1" applyAlignment="1">
      <alignment vertical="center"/>
    </xf>
    <xf numFmtId="0" fontId="32" fillId="0" borderId="11" xfId="1524" applyFont="1" applyFill="1" applyBorder="1" applyAlignment="1" applyProtection="1">
      <alignment horizontal="center" vertical="center" wrapText="1"/>
      <protection locked="0"/>
    </xf>
    <xf numFmtId="0" fontId="31" fillId="29" borderId="17" xfId="1459" applyFont="1" applyFill="1" applyBorder="1" applyAlignment="1" applyProtection="1">
      <alignment horizontal="center" vertical="center" wrapText="1"/>
      <protection locked="0"/>
    </xf>
    <xf numFmtId="1" fontId="23" fillId="0" borderId="11" xfId="1524" applyNumberFormat="1" applyFont="1" applyFill="1" applyBorder="1" applyAlignment="1" applyProtection="1">
      <alignment horizontal="center" vertical="center" wrapText="1"/>
    </xf>
    <xf numFmtId="0" fontId="23" fillId="0" borderId="11" xfId="1524" applyFont="1" applyFill="1" applyBorder="1" applyAlignment="1" applyProtection="1">
      <alignment horizontal="center" vertical="center" wrapText="1"/>
      <protection locked="0"/>
    </xf>
    <xf numFmtId="0" fontId="23" fillId="0" borderId="11" xfId="1524" applyFont="1" applyBorder="1" applyAlignment="1" applyProtection="1">
      <alignment horizontal="center" vertical="center" wrapText="1"/>
      <protection locked="0"/>
    </xf>
    <xf numFmtId="1" fontId="23" fillId="0" borderId="14" xfId="1524" applyNumberFormat="1" applyFont="1" applyFill="1" applyBorder="1" applyAlignment="1">
      <alignment horizontal="center" vertical="center"/>
    </xf>
    <xf numFmtId="0" fontId="23" fillId="0" borderId="14" xfId="1524" applyFont="1" applyFill="1" applyBorder="1" applyAlignment="1">
      <alignment horizontal="justify" vertical="center" wrapText="1"/>
    </xf>
    <xf numFmtId="0" fontId="23" fillId="0" borderId="14" xfId="1524" applyFont="1" applyFill="1" applyBorder="1" applyAlignment="1">
      <alignment horizontal="center" vertical="center"/>
    </xf>
    <xf numFmtId="4" fontId="23" fillId="0" borderId="14" xfId="1524" applyNumberFormat="1" applyFont="1" applyFill="1" applyBorder="1" applyAlignment="1" applyProtection="1">
      <alignment vertical="center"/>
      <protection locked="0"/>
    </xf>
    <xf numFmtId="4" fontId="23" fillId="0" borderId="14" xfId="1524" applyNumberFormat="1" applyFont="1" applyFill="1" applyBorder="1" applyAlignment="1">
      <alignment vertical="center"/>
    </xf>
    <xf numFmtId="166" fontId="23" fillId="0" borderId="14" xfId="1539" applyNumberFormat="1" applyFont="1" applyFill="1" applyBorder="1" applyAlignment="1" applyProtection="1">
      <alignment horizontal="right" vertical="center"/>
    </xf>
    <xf numFmtId="0" fontId="34" fillId="0" borderId="11" xfId="1459" applyFont="1" applyFill="1" applyBorder="1" applyAlignment="1">
      <alignment horizontal="center" vertical="center"/>
    </xf>
    <xf numFmtId="0" fontId="23" fillId="0" borderId="11" xfId="1459" applyFont="1" applyFill="1" applyBorder="1" applyAlignment="1">
      <alignment horizontal="center" vertical="center"/>
    </xf>
    <xf numFmtId="4" fontId="23" fillId="0" borderId="11" xfId="1459" applyNumberFormat="1" applyFont="1" applyFill="1" applyBorder="1" applyAlignment="1">
      <alignment vertical="center"/>
    </xf>
    <xf numFmtId="0" fontId="23" fillId="0" borderId="11" xfId="1459" applyFont="1" applyFill="1" applyBorder="1" applyAlignment="1">
      <alignment horizontal="justify" vertical="center"/>
    </xf>
    <xf numFmtId="0" fontId="34" fillId="0" borderId="11" xfId="1459" applyFont="1" applyFill="1" applyBorder="1" applyAlignment="1">
      <alignment horizontal="right" vertical="center"/>
    </xf>
    <xf numFmtId="4" fontId="23" fillId="0" borderId="11" xfId="1459" applyNumberFormat="1" applyFont="1" applyFill="1" applyBorder="1" applyAlignment="1" applyProtection="1">
      <alignment vertical="center"/>
      <protection locked="0"/>
    </xf>
    <xf numFmtId="4" fontId="23" fillId="0" borderId="13" xfId="1459" applyNumberFormat="1" applyFont="1" applyFill="1" applyBorder="1" applyAlignment="1" applyProtection="1">
      <alignment vertical="center"/>
      <protection locked="0"/>
    </xf>
    <xf numFmtId="0" fontId="35" fillId="0" borderId="11" xfId="1459" applyFont="1" applyFill="1" applyBorder="1" applyAlignment="1">
      <alignment horizontal="right" vertical="center"/>
    </xf>
    <xf numFmtId="0" fontId="32" fillId="0" borderId="11" xfId="1459" applyFont="1" applyFill="1" applyBorder="1" applyAlignment="1">
      <alignment horizontal="center" vertical="center"/>
    </xf>
    <xf numFmtId="4" fontId="32" fillId="0" borderId="11" xfId="1459" applyNumberFormat="1" applyFont="1" applyFill="1" applyBorder="1" applyAlignment="1" applyProtection="1">
      <alignment vertical="center"/>
      <protection locked="0"/>
    </xf>
    <xf numFmtId="4" fontId="32" fillId="0" borderId="13" xfId="1459" applyNumberFormat="1" applyFont="1" applyFill="1" applyBorder="1" applyAlignment="1" applyProtection="1">
      <alignment vertical="center"/>
      <protection locked="0"/>
    </xf>
    <xf numFmtId="1" fontId="23" fillId="0" borderId="11" xfId="1524" applyNumberFormat="1" applyFont="1" applyFill="1" applyBorder="1" applyAlignment="1">
      <alignment horizontal="center" vertical="center"/>
    </xf>
    <xf numFmtId="0" fontId="35" fillId="0" borderId="11" xfId="1524" applyFont="1" applyFill="1" applyBorder="1" applyAlignment="1">
      <alignment horizontal="right" vertical="center"/>
    </xf>
    <xf numFmtId="0" fontId="23" fillId="0" borderId="11" xfId="1524" applyFont="1" applyFill="1" applyBorder="1" applyAlignment="1">
      <alignment vertical="center"/>
    </xf>
    <xf numFmtId="4" fontId="23" fillId="0" borderId="11" xfId="1524" applyNumberFormat="1" applyFont="1" applyFill="1" applyBorder="1" applyAlignment="1" applyProtection="1">
      <alignment horizontal="right" vertical="center"/>
      <protection locked="0"/>
    </xf>
    <xf numFmtId="4" fontId="23" fillId="0" borderId="11" xfId="1524" applyNumberFormat="1" applyFont="1" applyFill="1" applyBorder="1" applyAlignment="1">
      <alignment horizontal="right" vertical="center"/>
    </xf>
    <xf numFmtId="0" fontId="23" fillId="0" borderId="14" xfId="1524" applyFont="1" applyFill="1" applyBorder="1" applyAlignment="1">
      <alignment horizontal="justify" vertical="center"/>
    </xf>
    <xf numFmtId="0" fontId="34" fillId="0" borderId="14" xfId="1524" applyFont="1" applyFill="1" applyBorder="1" applyAlignment="1">
      <alignment horizontal="right" vertical="center"/>
    </xf>
    <xf numFmtId="0" fontId="23" fillId="0" borderId="14" xfId="1524" applyFont="1" applyFill="1" applyBorder="1" applyAlignment="1">
      <alignment vertical="center"/>
    </xf>
    <xf numFmtId="4" fontId="23" fillId="0" borderId="14" xfId="1524" applyNumberFormat="1" applyFont="1" applyFill="1" applyBorder="1" applyAlignment="1">
      <alignment horizontal="right" vertical="center"/>
    </xf>
    <xf numFmtId="168" fontId="36" fillId="0" borderId="1" xfId="78" applyFont="1" applyBorder="1" applyAlignment="1" applyProtection="1">
      <alignment horizontal="center" vertical="center"/>
    </xf>
    <xf numFmtId="0" fontId="67" fillId="0" borderId="11" xfId="1524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180" fontId="53" fillId="0" borderId="0" xfId="1524" applyNumberFormat="1" applyFont="1" applyFill="1" applyAlignment="1" applyProtection="1">
      <alignment vertical="center"/>
    </xf>
    <xf numFmtId="49" fontId="27" fillId="28" borderId="13" xfId="1524" applyNumberFormat="1" applyFont="1" applyFill="1" applyBorder="1" applyAlignment="1">
      <alignment horizontal="left" vertical="center"/>
    </xf>
    <xf numFmtId="0" fontId="23" fillId="0" borderId="11" xfId="1459" applyFont="1" applyFill="1" applyBorder="1" applyAlignment="1">
      <alignment horizontal="justify" vertical="center" wrapText="1"/>
    </xf>
    <xf numFmtId="1" fontId="34" fillId="0" borderId="12" xfId="1539" applyNumberFormat="1" applyFont="1" applyFill="1" applyBorder="1" applyAlignment="1">
      <alignment horizontal="right" vertical="center" wrapText="1"/>
    </xf>
    <xf numFmtId="1" fontId="34" fillId="0" borderId="12" xfId="1539" applyNumberFormat="1" applyFont="1" applyFill="1" applyBorder="1" applyAlignment="1">
      <alignment horizontal="center" vertical="center" wrapText="1"/>
    </xf>
    <xf numFmtId="4" fontId="23" fillId="0" borderId="11" xfId="1459" applyNumberFormat="1" applyFont="1" applyFill="1" applyBorder="1" applyAlignment="1">
      <alignment horizontal="center" vertical="center"/>
    </xf>
    <xf numFmtId="4" fontId="23" fillId="0" borderId="11" xfId="1524" applyNumberFormat="1" applyFont="1" applyFill="1" applyBorder="1" applyAlignment="1">
      <alignment vertical="center"/>
    </xf>
    <xf numFmtId="4" fontId="23" fillId="0" borderId="13" xfId="1524" applyNumberFormat="1" applyFont="1" applyFill="1" applyBorder="1" applyAlignment="1">
      <alignment vertical="center"/>
    </xf>
    <xf numFmtId="1" fontId="43" fillId="0" borderId="12" xfId="1539" applyNumberFormat="1" applyFont="1" applyFill="1" applyBorder="1" applyAlignment="1">
      <alignment horizontal="right" vertical="center" wrapText="1"/>
    </xf>
    <xf numFmtId="0" fontId="44" fillId="0" borderId="1" xfId="1459" applyFont="1" applyFill="1" applyBorder="1" applyAlignment="1">
      <alignment horizontal="justify" vertical="center" wrapText="1"/>
    </xf>
    <xf numFmtId="0" fontId="44" fillId="0" borderId="1" xfId="373" applyFont="1" applyFill="1" applyBorder="1" applyAlignment="1">
      <alignment horizontal="center" vertical="center"/>
    </xf>
    <xf numFmtId="4" fontId="44" fillId="0" borderId="1" xfId="507" applyNumberFormat="1" applyFont="1" applyFill="1" applyBorder="1" applyAlignment="1">
      <alignment horizontal="center" vertical="center"/>
    </xf>
    <xf numFmtId="0" fontId="53" fillId="0" borderId="0" xfId="1524" applyFont="1" applyFill="1" applyAlignment="1" applyProtection="1">
      <alignment horizontal="left" vertical="center"/>
      <protection locked="0"/>
    </xf>
    <xf numFmtId="0" fontId="27" fillId="28" borderId="15" xfId="1524" applyFont="1" applyFill="1" applyBorder="1" applyAlignment="1">
      <alignment horizontal="right" vertical="center"/>
    </xf>
    <xf numFmtId="0" fontId="27" fillId="28" borderId="11" xfId="1459" applyFont="1" applyFill="1" applyBorder="1" applyAlignment="1" applyProtection="1">
      <alignment horizontal="center" vertical="center"/>
      <protection locked="0"/>
    </xf>
    <xf numFmtId="0" fontId="27" fillId="28" borderId="14" xfId="1459" applyFont="1" applyFill="1" applyBorder="1" applyAlignment="1" applyProtection="1">
      <alignment horizontal="center" vertical="center"/>
      <protection locked="0"/>
    </xf>
    <xf numFmtId="0" fontId="27" fillId="28" borderId="12" xfId="1524" applyFont="1" applyFill="1" applyBorder="1" applyAlignment="1" applyProtection="1">
      <alignment horizontal="center" vertical="center" wrapText="1"/>
      <protection locked="0"/>
    </xf>
    <xf numFmtId="0" fontId="27" fillId="28" borderId="0" xfId="1524" applyFont="1" applyFill="1" applyBorder="1" applyAlignment="1" applyProtection="1">
      <alignment horizontal="center" vertical="center" wrapText="1"/>
      <protection locked="0"/>
    </xf>
    <xf numFmtId="0" fontId="27" fillId="28" borderId="13" xfId="1524" applyFont="1" applyFill="1" applyBorder="1" applyAlignment="1" applyProtection="1">
      <alignment horizontal="center" vertical="center" wrapText="1"/>
      <protection locked="0"/>
    </xf>
    <xf numFmtId="0" fontId="27" fillId="28" borderId="15" xfId="1524" applyFont="1" applyFill="1" applyBorder="1" applyAlignment="1" applyProtection="1">
      <alignment horizontal="center" vertical="center" wrapText="1"/>
      <protection locked="0"/>
    </xf>
    <xf numFmtId="0" fontId="27" fillId="28" borderId="23" xfId="1524" applyFont="1" applyFill="1" applyBorder="1" applyAlignment="1" applyProtection="1">
      <alignment horizontal="center" vertical="center" wrapText="1"/>
      <protection locked="0"/>
    </xf>
    <xf numFmtId="0" fontId="27" fillId="28" borderId="16" xfId="1524" applyFont="1" applyFill="1" applyBorder="1" applyAlignment="1" applyProtection="1">
      <alignment horizontal="center" vertical="center" wrapText="1"/>
      <protection locked="0"/>
    </xf>
    <xf numFmtId="0" fontId="27" fillId="28" borderId="10" xfId="1459" applyFont="1" applyFill="1" applyBorder="1" applyAlignment="1" applyProtection="1">
      <alignment horizontal="center" vertical="center"/>
      <protection locked="0"/>
    </xf>
    <xf numFmtId="0" fontId="27" fillId="28" borderId="10" xfId="1524" applyFont="1" applyFill="1" applyBorder="1" applyAlignment="1" applyProtection="1">
      <alignment horizontal="center" vertical="center"/>
      <protection locked="0"/>
    </xf>
    <xf numFmtId="0" fontId="68" fillId="28" borderId="10" xfId="1524" applyFont="1" applyFill="1" applyBorder="1" applyAlignment="1">
      <alignment horizontal="center" vertical="center"/>
    </xf>
    <xf numFmtId="0" fontId="27" fillId="28" borderId="12" xfId="1524" applyFont="1" applyFill="1" applyBorder="1" applyAlignment="1">
      <alignment horizontal="right" vertical="center"/>
    </xf>
    <xf numFmtId="0" fontId="31" fillId="28" borderId="11" xfId="1524" applyFont="1" applyFill="1" applyBorder="1" applyAlignment="1" applyProtection="1">
      <alignment horizontal="center" vertical="center" wrapText="1"/>
      <protection locked="0"/>
    </xf>
    <xf numFmtId="0" fontId="27" fillId="28" borderId="12" xfId="1524" applyFont="1" applyFill="1" applyBorder="1" applyAlignment="1">
      <alignment horizontal="right" vertical="top"/>
    </xf>
    <xf numFmtId="0" fontId="27" fillId="28" borderId="0" xfId="1524" applyFont="1" applyFill="1" applyBorder="1" applyAlignment="1">
      <alignment horizontal="right" vertical="top"/>
    </xf>
    <xf numFmtId="0" fontId="31" fillId="29" borderId="19" xfId="1459" applyFont="1" applyFill="1" applyBorder="1" applyAlignment="1" applyProtection="1">
      <alignment horizontal="center" vertical="center" wrapText="1"/>
      <protection locked="0"/>
    </xf>
    <xf numFmtId="0" fontId="31" fillId="29" borderId="21" xfId="1459" applyFont="1" applyFill="1" applyBorder="1" applyAlignment="1" applyProtection="1">
      <alignment horizontal="center" vertical="center" wrapText="1"/>
      <protection locked="0"/>
    </xf>
    <xf numFmtId="0" fontId="31" fillId="29" borderId="17" xfId="1459" applyFont="1" applyFill="1" applyBorder="1" applyAlignment="1" applyProtection="1">
      <alignment horizontal="center" vertical="center" wrapText="1"/>
      <protection locked="0"/>
    </xf>
    <xf numFmtId="0" fontId="23" fillId="0" borderId="10" xfId="1524" applyFont="1" applyBorder="1" applyAlignment="1" applyProtection="1">
      <alignment horizontal="center" vertical="center" wrapText="1"/>
      <protection locked="0"/>
    </xf>
    <xf numFmtId="1" fontId="23" fillId="0" borderId="11" xfId="1524" applyNumberFormat="1" applyFont="1" applyFill="1" applyBorder="1" applyAlignment="1" applyProtection="1">
      <alignment horizontal="center" vertical="center" wrapText="1"/>
    </xf>
    <xf numFmtId="0" fontId="23" fillId="0" borderId="11" xfId="1524" applyFont="1" applyFill="1" applyBorder="1" applyAlignment="1" applyProtection="1">
      <alignment horizontal="left" vertical="center" wrapText="1"/>
    </xf>
    <xf numFmtId="0" fontId="23" fillId="0" borderId="11" xfId="1524" applyFont="1" applyFill="1" applyBorder="1" applyAlignment="1" applyProtection="1">
      <alignment horizontal="center" vertical="center" wrapText="1"/>
      <protection locked="0"/>
    </xf>
    <xf numFmtId="172" fontId="23" fillId="0" borderId="11" xfId="1524" applyNumberFormat="1" applyFont="1" applyFill="1" applyBorder="1" applyAlignment="1" applyProtection="1">
      <alignment horizontal="right" vertical="center" wrapText="1"/>
    </xf>
    <xf numFmtId="0" fontId="23" fillId="0" borderId="11" xfId="1524" applyFont="1" applyBorder="1" applyAlignment="1" applyProtection="1">
      <alignment horizontal="center" vertical="center" wrapText="1"/>
    </xf>
    <xf numFmtId="172" fontId="23" fillId="0" borderId="11" xfId="1524" applyNumberFormat="1" applyFont="1" applyBorder="1" applyAlignment="1" applyProtection="1">
      <alignment horizontal="center" vertical="center" wrapText="1"/>
    </xf>
    <xf numFmtId="0" fontId="32" fillId="0" borderId="11" xfId="1524" applyFont="1" applyFill="1" applyBorder="1" applyAlignment="1" applyProtection="1">
      <alignment horizontal="center" vertical="center" wrapText="1"/>
      <protection locked="0"/>
    </xf>
    <xf numFmtId="172" fontId="32" fillId="0" borderId="11" xfId="1539" applyNumberFormat="1" applyFont="1" applyFill="1" applyBorder="1" applyAlignment="1" applyProtection="1">
      <alignment horizontal="right" vertical="center" wrapText="1"/>
    </xf>
    <xf numFmtId="0" fontId="23" fillId="0" borderId="14" xfId="1524" applyFont="1" applyBorder="1" applyAlignment="1">
      <alignment horizontal="center" vertical="center" wrapText="1"/>
    </xf>
    <xf numFmtId="4" fontId="23" fillId="0" borderId="14" xfId="1524" applyNumberFormat="1" applyFont="1" applyBorder="1" applyAlignment="1">
      <alignment horizontal="center" vertical="center"/>
    </xf>
    <xf numFmtId="0" fontId="27" fillId="28" borderId="11" xfId="1524" applyFont="1" applyFill="1" applyBorder="1" applyAlignment="1" applyProtection="1">
      <alignment horizontal="center" vertical="center" wrapText="1"/>
    </xf>
    <xf numFmtId="0" fontId="27" fillId="28" borderId="11" xfId="1524" applyFont="1" applyFill="1" applyBorder="1" applyAlignment="1" applyProtection="1">
      <alignment horizontal="center" vertical="center" wrapText="1"/>
      <protection locked="0"/>
    </xf>
    <xf numFmtId="0" fontId="37" fillId="0" borderId="27" xfId="1459" applyFont="1" applyBorder="1" applyAlignment="1">
      <alignment horizontal="center" vertical="center"/>
    </xf>
    <xf numFmtId="172" fontId="37" fillId="0" borderId="27" xfId="1459" applyNumberFormat="1" applyFont="1" applyBorder="1" applyAlignment="1">
      <alignment horizontal="center" vertical="center"/>
    </xf>
    <xf numFmtId="0" fontId="37" fillId="0" borderId="31" xfId="1459" applyFont="1" applyBorder="1" applyAlignment="1">
      <alignment horizontal="center" vertical="center"/>
    </xf>
    <xf numFmtId="10" fontId="37" fillId="0" borderId="31" xfId="1459" applyNumberFormat="1" applyFont="1" applyBorder="1" applyAlignment="1">
      <alignment horizontal="center" vertical="center"/>
    </xf>
    <xf numFmtId="0" fontId="37" fillId="0" borderId="18" xfId="1459" applyFont="1" applyBorder="1" applyAlignment="1">
      <alignment horizontal="center" vertical="center"/>
    </xf>
    <xf numFmtId="172" fontId="37" fillId="0" borderId="18" xfId="1539" applyNumberFormat="1" applyFont="1" applyBorder="1" applyAlignment="1" applyProtection="1">
      <alignment horizontal="center" vertical="center"/>
    </xf>
    <xf numFmtId="10" fontId="37" fillId="0" borderId="27" xfId="1539" applyNumberFormat="1" applyFont="1" applyBorder="1" applyAlignment="1" applyProtection="1">
      <alignment horizontal="center" vertical="center"/>
    </xf>
    <xf numFmtId="0" fontId="37" fillId="0" borderId="20" xfId="1459" applyFont="1" applyBorder="1" applyAlignment="1">
      <alignment horizontal="center" vertical="center"/>
    </xf>
    <xf numFmtId="172" fontId="37" fillId="0" borderId="20" xfId="1539" applyNumberFormat="1" applyFont="1" applyBorder="1" applyAlignment="1" applyProtection="1">
      <alignment horizontal="center" vertical="center"/>
    </xf>
    <xf numFmtId="172" fontId="36" fillId="0" borderId="14" xfId="78" applyNumberFormat="1" applyFont="1" applyBorder="1" applyAlignment="1" applyProtection="1">
      <alignment horizontal="center" vertical="center"/>
    </xf>
    <xf numFmtId="10" fontId="36" fillId="0" borderId="14" xfId="78" applyNumberFormat="1" applyFont="1" applyBorder="1" applyAlignment="1" applyProtection="1">
      <alignment horizontal="center" vertical="center"/>
    </xf>
    <xf numFmtId="10" fontId="36" fillId="0" borderId="27" xfId="1539" applyNumberFormat="1" applyFont="1" applyBorder="1" applyAlignment="1" applyProtection="1">
      <alignment horizontal="center" vertical="center"/>
    </xf>
    <xf numFmtId="1" fontId="36" fillId="0" borderId="14" xfId="1459" applyNumberFormat="1" applyFont="1" applyBorder="1" applyAlignment="1">
      <alignment horizontal="center" vertical="center" wrapText="1"/>
    </xf>
    <xf numFmtId="168" fontId="36" fillId="0" borderId="14" xfId="78" applyFont="1" applyBorder="1" applyAlignment="1" applyProtection="1">
      <alignment horizontal="center" vertical="center"/>
    </xf>
    <xf numFmtId="0" fontId="36" fillId="0" borderId="15" xfId="1459" applyFont="1" applyBorder="1" applyAlignment="1">
      <alignment horizontal="center" vertical="center"/>
    </xf>
    <xf numFmtId="172" fontId="36" fillId="0" borderId="18" xfId="1459" applyNumberFormat="1" applyFont="1" applyBorder="1" applyAlignment="1">
      <alignment horizontal="center" vertical="center"/>
    </xf>
    <xf numFmtId="0" fontId="37" fillId="25" borderId="10" xfId="1459" applyFont="1" applyFill="1" applyBorder="1" applyAlignment="1">
      <alignment horizontal="center" vertical="center" wrapText="1"/>
    </xf>
    <xf numFmtId="0" fontId="37" fillId="28" borderId="27" xfId="1459" applyFont="1" applyFill="1" applyBorder="1" applyAlignment="1">
      <alignment horizontal="center" vertical="center"/>
    </xf>
    <xf numFmtId="0" fontId="37" fillId="0" borderId="31" xfId="1459" applyFont="1" applyBorder="1" applyAlignment="1">
      <alignment horizontal="center" vertical="center" wrapText="1"/>
    </xf>
    <xf numFmtId="0" fontId="37" fillId="0" borderId="32" xfId="1459" applyFont="1" applyBorder="1" applyAlignment="1">
      <alignment horizontal="center" vertical="center" wrapText="1"/>
    </xf>
    <xf numFmtId="0" fontId="56" fillId="0" borderId="0" xfId="2625" applyFont="1" applyFill="1" applyAlignment="1">
      <alignment horizontal="center" vertical="center" wrapText="1"/>
    </xf>
    <xf numFmtId="0" fontId="54" fillId="0" borderId="0" xfId="2625" applyFont="1" applyFill="1" applyAlignment="1">
      <alignment horizontal="center" vertical="center" wrapText="1"/>
    </xf>
    <xf numFmtId="0" fontId="40" fillId="0" borderId="0" xfId="1523" applyFont="1" applyFill="1" applyBorder="1" applyAlignment="1">
      <alignment horizontal="center" vertical="center"/>
    </xf>
    <xf numFmtId="0" fontId="41" fillId="0" borderId="0" xfId="503" applyFont="1" applyFill="1" applyBorder="1" applyAlignment="1">
      <alignment horizontal="justify" vertical="center" wrapText="1"/>
    </xf>
  </cellXfs>
  <cellStyles count="2637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20% - Ênfase1 2" xfId="9" xr:uid="{00000000-0005-0000-0000-000006000000}"/>
    <cellStyle name="20% - Ênfase2 2" xfId="10" xr:uid="{00000000-0005-0000-0000-000007000000}"/>
    <cellStyle name="20% - Ênfase3 2" xfId="11" xr:uid="{00000000-0005-0000-0000-000008000000}"/>
    <cellStyle name="20% - Ênfase4 2" xfId="12" xr:uid="{00000000-0005-0000-0000-000009000000}"/>
    <cellStyle name="20% - Ênfase5 2" xfId="13" xr:uid="{00000000-0005-0000-0000-00000A000000}"/>
    <cellStyle name="20% - Ênfase6 2" xfId="14" xr:uid="{00000000-0005-0000-0000-00000B000000}"/>
    <cellStyle name="40% - Accent1" xfId="15" xr:uid="{00000000-0005-0000-0000-00000C000000}"/>
    <cellStyle name="40% - Accent2" xfId="16" xr:uid="{00000000-0005-0000-0000-00000D000000}"/>
    <cellStyle name="40% - Accent3" xfId="17" xr:uid="{00000000-0005-0000-0000-00000E000000}"/>
    <cellStyle name="40% - Accent4" xfId="18" xr:uid="{00000000-0005-0000-0000-00000F000000}"/>
    <cellStyle name="40% - Accent5" xfId="19" xr:uid="{00000000-0005-0000-0000-000010000000}"/>
    <cellStyle name="40% - Accent6" xfId="20" xr:uid="{00000000-0005-0000-0000-000011000000}"/>
    <cellStyle name="40% - Ênfase1 2" xfId="21" xr:uid="{00000000-0005-0000-0000-000012000000}"/>
    <cellStyle name="40% - Ênfase2 2" xfId="22" xr:uid="{00000000-0005-0000-0000-000013000000}"/>
    <cellStyle name="40% - Ênfase3 2" xfId="23" xr:uid="{00000000-0005-0000-0000-000014000000}"/>
    <cellStyle name="40% - Ênfase4 2" xfId="24" xr:uid="{00000000-0005-0000-0000-000015000000}"/>
    <cellStyle name="40% - Ênfase5 2" xfId="25" xr:uid="{00000000-0005-0000-0000-000016000000}"/>
    <cellStyle name="40% - Ênfase6 2" xfId="26" xr:uid="{00000000-0005-0000-0000-000017000000}"/>
    <cellStyle name="60% - Accent1" xfId="27" xr:uid="{00000000-0005-0000-0000-000018000000}"/>
    <cellStyle name="60% - Accent2" xfId="28" xr:uid="{00000000-0005-0000-0000-000019000000}"/>
    <cellStyle name="60% - Accent3" xfId="29" xr:uid="{00000000-0005-0000-0000-00001A000000}"/>
    <cellStyle name="60% - Accent4" xfId="30" xr:uid="{00000000-0005-0000-0000-00001B000000}"/>
    <cellStyle name="60% - Accent5" xfId="31" xr:uid="{00000000-0005-0000-0000-00001C000000}"/>
    <cellStyle name="60% - Accent6" xfId="32" xr:uid="{00000000-0005-0000-0000-00001D000000}"/>
    <cellStyle name="60% - Ênfase1 2" xfId="33" xr:uid="{00000000-0005-0000-0000-00001E000000}"/>
    <cellStyle name="60% - Ênfase2 2" xfId="34" xr:uid="{00000000-0005-0000-0000-00001F000000}"/>
    <cellStyle name="60% - Ênfase3 2" xfId="35" xr:uid="{00000000-0005-0000-0000-000020000000}"/>
    <cellStyle name="60% - Ênfase4 2" xfId="36" xr:uid="{00000000-0005-0000-0000-000021000000}"/>
    <cellStyle name="60% - Ênfase5 2" xfId="37" xr:uid="{00000000-0005-0000-0000-000022000000}"/>
    <cellStyle name="60% - Ênfase6 2" xfId="38" xr:uid="{00000000-0005-0000-0000-000023000000}"/>
    <cellStyle name="Accent1" xfId="39" xr:uid="{00000000-0005-0000-0000-000024000000}"/>
    <cellStyle name="Accent2" xfId="40" xr:uid="{00000000-0005-0000-0000-000025000000}"/>
    <cellStyle name="Accent3" xfId="41" xr:uid="{00000000-0005-0000-0000-000026000000}"/>
    <cellStyle name="Accent4" xfId="42" xr:uid="{00000000-0005-0000-0000-000027000000}"/>
    <cellStyle name="Accent5" xfId="43" xr:uid="{00000000-0005-0000-0000-000028000000}"/>
    <cellStyle name="Accent6" xfId="44" xr:uid="{00000000-0005-0000-0000-000029000000}"/>
    <cellStyle name="Bad" xfId="2583" xr:uid="{00000000-0005-0000-0000-00002A000000}"/>
    <cellStyle name="Bad 1" xfId="45" xr:uid="{00000000-0005-0000-0000-00002B000000}"/>
    <cellStyle name="Bom 2" xfId="46" xr:uid="{00000000-0005-0000-0000-00002C000000}"/>
    <cellStyle name="cabeçalho de tabela" xfId="47" xr:uid="{00000000-0005-0000-0000-00002D000000}"/>
    <cellStyle name="Calculation" xfId="48" xr:uid="{00000000-0005-0000-0000-00002E000000}"/>
    <cellStyle name="Calculation 2" xfId="49" xr:uid="{00000000-0005-0000-0000-00002F000000}"/>
    <cellStyle name="Calculation 3" xfId="50" xr:uid="{00000000-0005-0000-0000-000030000000}"/>
    <cellStyle name="Cálculo 2" xfId="52" xr:uid="{00000000-0005-0000-0000-000031000000}"/>
    <cellStyle name="Cálculo 3" xfId="53" xr:uid="{00000000-0005-0000-0000-000032000000}"/>
    <cellStyle name="Célula de Verificação 2" xfId="54" xr:uid="{00000000-0005-0000-0000-000033000000}"/>
    <cellStyle name="Célula Vinculada 2" xfId="55" xr:uid="{00000000-0005-0000-0000-000034000000}"/>
    <cellStyle name="Check Cell" xfId="51" xr:uid="{00000000-0005-0000-0000-000035000000}"/>
    <cellStyle name="Comma 10 2" xfId="2584" xr:uid="{00000000-0005-0000-0000-000036000000}"/>
    <cellStyle name="Comma 10 2 2" xfId="2585" xr:uid="{00000000-0005-0000-0000-000037000000}"/>
    <cellStyle name="Ênfase1 2" xfId="2577" xr:uid="{00000000-0005-0000-0000-000038000000}"/>
    <cellStyle name="Ênfase2 2" xfId="2578" xr:uid="{00000000-0005-0000-0000-000039000000}"/>
    <cellStyle name="Ênfase3 2" xfId="2579" xr:uid="{00000000-0005-0000-0000-00003A000000}"/>
    <cellStyle name="Ênfase4 2" xfId="2580" xr:uid="{00000000-0005-0000-0000-00003B000000}"/>
    <cellStyle name="Ênfase5 2" xfId="2581" xr:uid="{00000000-0005-0000-0000-00003C000000}"/>
    <cellStyle name="Ênfase6 2" xfId="2582" xr:uid="{00000000-0005-0000-0000-00003D000000}"/>
    <cellStyle name="Entrada 2" xfId="56" xr:uid="{00000000-0005-0000-0000-00003E000000}"/>
    <cellStyle name="Entrada 3" xfId="57" xr:uid="{00000000-0005-0000-0000-00003F000000}"/>
    <cellStyle name="Euro" xfId="58" xr:uid="{00000000-0005-0000-0000-000040000000}"/>
    <cellStyle name="Explanatory Text" xfId="59" xr:uid="{00000000-0005-0000-0000-000041000000}"/>
    <cellStyle name="Good" xfId="2586" xr:uid="{00000000-0005-0000-0000-000042000000}"/>
    <cellStyle name="Good 2" xfId="60" xr:uid="{00000000-0005-0000-0000-000043000000}"/>
    <cellStyle name="Heading 1" xfId="2587" xr:uid="{00000000-0005-0000-0000-000044000000}"/>
    <cellStyle name="Heading 1 3" xfId="61" xr:uid="{00000000-0005-0000-0000-000045000000}"/>
    <cellStyle name="Heading 2" xfId="2588" xr:uid="{00000000-0005-0000-0000-000046000000}"/>
    <cellStyle name="Heading 2 4" xfId="62" xr:uid="{00000000-0005-0000-0000-000047000000}"/>
    <cellStyle name="Heading 3" xfId="63" xr:uid="{00000000-0005-0000-0000-000048000000}"/>
    <cellStyle name="Heading 4" xfId="64" xr:uid="{00000000-0005-0000-0000-000049000000}"/>
    <cellStyle name="Incorreto 2" xfId="65" xr:uid="{00000000-0005-0000-0000-00004A000000}"/>
    <cellStyle name="Input" xfId="66" xr:uid="{00000000-0005-0000-0000-00004B000000}"/>
    <cellStyle name="Input 2" xfId="67" xr:uid="{00000000-0005-0000-0000-00004C000000}"/>
    <cellStyle name="Input 3" xfId="68" xr:uid="{00000000-0005-0000-0000-00004D000000}"/>
    <cellStyle name="Linked Cell" xfId="69" xr:uid="{00000000-0005-0000-0000-00004E000000}"/>
    <cellStyle name="Moeda" xfId="2" builtinId="4"/>
    <cellStyle name="Moeda 2" xfId="70" xr:uid="{00000000-0005-0000-0000-000050000000}"/>
    <cellStyle name="Moeda 2 2" xfId="71" xr:uid="{00000000-0005-0000-0000-000051000000}"/>
    <cellStyle name="Moeda 3" xfId="72" xr:uid="{00000000-0005-0000-0000-000052000000}"/>
    <cellStyle name="Moeda 3 2" xfId="73" xr:uid="{00000000-0005-0000-0000-000053000000}"/>
    <cellStyle name="Moeda 3 3" xfId="74" xr:uid="{00000000-0005-0000-0000-000054000000}"/>
    <cellStyle name="Moeda 3 3 2" xfId="75" xr:uid="{00000000-0005-0000-0000-000055000000}"/>
    <cellStyle name="Moeda 3 3 2 2" xfId="76" xr:uid="{00000000-0005-0000-0000-000056000000}"/>
    <cellStyle name="Moeda 3 3 3" xfId="77" xr:uid="{00000000-0005-0000-0000-000057000000}"/>
    <cellStyle name="Moeda 4" xfId="78" xr:uid="{00000000-0005-0000-0000-000058000000}"/>
    <cellStyle name="Moeda 5" xfId="79" xr:uid="{00000000-0005-0000-0000-000059000000}"/>
    <cellStyle name="Moeda 5 2" xfId="80" xr:uid="{00000000-0005-0000-0000-00005A000000}"/>
    <cellStyle name="Moeda 5 2 2" xfId="81" xr:uid="{00000000-0005-0000-0000-00005B000000}"/>
    <cellStyle name="Moeda 5 3" xfId="82" xr:uid="{00000000-0005-0000-0000-00005C000000}"/>
    <cellStyle name="Moeda 5 4" xfId="83" xr:uid="{00000000-0005-0000-0000-00005D000000}"/>
    <cellStyle name="Moeda 6" xfId="84" xr:uid="{00000000-0005-0000-0000-00005E000000}"/>
    <cellStyle name="Moeda 7" xfId="2589" xr:uid="{00000000-0005-0000-0000-00005F000000}"/>
    <cellStyle name="Neutra 2" xfId="85" xr:uid="{00000000-0005-0000-0000-000060000000}"/>
    <cellStyle name="Neutral" xfId="2590" xr:uid="{00000000-0005-0000-0000-000061000000}"/>
    <cellStyle name="Neutral 5" xfId="86" xr:uid="{00000000-0005-0000-0000-000062000000}"/>
    <cellStyle name="Normal" xfId="0" builtinId="0"/>
    <cellStyle name="Normal 10" xfId="87" xr:uid="{00000000-0005-0000-0000-000064000000}"/>
    <cellStyle name="Normal 10 10" xfId="88" xr:uid="{00000000-0005-0000-0000-000065000000}"/>
    <cellStyle name="Normal 10 10 2" xfId="89" xr:uid="{00000000-0005-0000-0000-000066000000}"/>
    <cellStyle name="Normal 10 11" xfId="90" xr:uid="{00000000-0005-0000-0000-000067000000}"/>
    <cellStyle name="Normal 10 2" xfId="91" xr:uid="{00000000-0005-0000-0000-000068000000}"/>
    <cellStyle name="Normal 10 2 10" xfId="92" xr:uid="{00000000-0005-0000-0000-000069000000}"/>
    <cellStyle name="Normal 10 2 2" xfId="93" xr:uid="{00000000-0005-0000-0000-00006A000000}"/>
    <cellStyle name="Normal 10 2 2 2" xfId="94" xr:uid="{00000000-0005-0000-0000-00006B000000}"/>
    <cellStyle name="Normal 10 2 2 2 2" xfId="95" xr:uid="{00000000-0005-0000-0000-00006C000000}"/>
    <cellStyle name="Normal 10 2 2 2 2 2" xfId="96" xr:uid="{00000000-0005-0000-0000-00006D000000}"/>
    <cellStyle name="Normal 10 2 2 2 2 2 2" xfId="97" xr:uid="{00000000-0005-0000-0000-00006E000000}"/>
    <cellStyle name="Normal 10 2 2 2 2 3" xfId="98" xr:uid="{00000000-0005-0000-0000-00006F000000}"/>
    <cellStyle name="Normal 10 2 2 2 3" xfId="99" xr:uid="{00000000-0005-0000-0000-000070000000}"/>
    <cellStyle name="Normal 10 2 2 2 3 2" xfId="100" xr:uid="{00000000-0005-0000-0000-000071000000}"/>
    <cellStyle name="Normal 10 2 2 2 4" xfId="101" xr:uid="{00000000-0005-0000-0000-000072000000}"/>
    <cellStyle name="Normal 10 2 2 3" xfId="102" xr:uid="{00000000-0005-0000-0000-000073000000}"/>
    <cellStyle name="Normal 10 2 2 3 2" xfId="103" xr:uid="{00000000-0005-0000-0000-000074000000}"/>
    <cellStyle name="Normal 10 2 2 3 2 2" xfId="104" xr:uid="{00000000-0005-0000-0000-000075000000}"/>
    <cellStyle name="Normal 10 2 2 3 3" xfId="105" xr:uid="{00000000-0005-0000-0000-000076000000}"/>
    <cellStyle name="Normal 10 2 2 4" xfId="106" xr:uid="{00000000-0005-0000-0000-000077000000}"/>
    <cellStyle name="Normal 10 2 2 4 2" xfId="107" xr:uid="{00000000-0005-0000-0000-000078000000}"/>
    <cellStyle name="Normal 10 2 2 5" xfId="108" xr:uid="{00000000-0005-0000-0000-000079000000}"/>
    <cellStyle name="Normal 10 2 3" xfId="109" xr:uid="{00000000-0005-0000-0000-00007A000000}"/>
    <cellStyle name="Normal 10 2 3 2" xfId="110" xr:uid="{00000000-0005-0000-0000-00007B000000}"/>
    <cellStyle name="Normal 10 2 3 2 2" xfId="111" xr:uid="{00000000-0005-0000-0000-00007C000000}"/>
    <cellStyle name="Normal 10 2 3 2 2 2" xfId="112" xr:uid="{00000000-0005-0000-0000-00007D000000}"/>
    <cellStyle name="Normal 10 2 3 2 2 2 2" xfId="113" xr:uid="{00000000-0005-0000-0000-00007E000000}"/>
    <cellStyle name="Normal 10 2 3 2 2 3" xfId="114" xr:uid="{00000000-0005-0000-0000-00007F000000}"/>
    <cellStyle name="Normal 10 2 3 2 3" xfId="115" xr:uid="{00000000-0005-0000-0000-000080000000}"/>
    <cellStyle name="Normal 10 2 3 2 3 2" xfId="116" xr:uid="{00000000-0005-0000-0000-000081000000}"/>
    <cellStyle name="Normal 10 2 3 2 4" xfId="117" xr:uid="{00000000-0005-0000-0000-000082000000}"/>
    <cellStyle name="Normal 10 2 3 3" xfId="118" xr:uid="{00000000-0005-0000-0000-000083000000}"/>
    <cellStyle name="Normal 10 2 3 3 2" xfId="119" xr:uid="{00000000-0005-0000-0000-000084000000}"/>
    <cellStyle name="Normal 10 2 3 3 2 2" xfId="120" xr:uid="{00000000-0005-0000-0000-000085000000}"/>
    <cellStyle name="Normal 10 2 3 3 3" xfId="121" xr:uid="{00000000-0005-0000-0000-000086000000}"/>
    <cellStyle name="Normal 10 2 3 4" xfId="122" xr:uid="{00000000-0005-0000-0000-000087000000}"/>
    <cellStyle name="Normal 10 2 3 4 2" xfId="123" xr:uid="{00000000-0005-0000-0000-000088000000}"/>
    <cellStyle name="Normal 10 2 3 5" xfId="124" xr:uid="{00000000-0005-0000-0000-000089000000}"/>
    <cellStyle name="Normal 10 2 4" xfId="125" xr:uid="{00000000-0005-0000-0000-00008A000000}"/>
    <cellStyle name="Normal 10 2 4 2" xfId="126" xr:uid="{00000000-0005-0000-0000-00008B000000}"/>
    <cellStyle name="Normal 10 2 4 2 2" xfId="127" xr:uid="{00000000-0005-0000-0000-00008C000000}"/>
    <cellStyle name="Normal 10 2 4 2 2 2" xfId="128" xr:uid="{00000000-0005-0000-0000-00008D000000}"/>
    <cellStyle name="Normal 10 2 4 2 2 2 2" xfId="129" xr:uid="{00000000-0005-0000-0000-00008E000000}"/>
    <cellStyle name="Normal 10 2 4 2 2 3" xfId="130" xr:uid="{00000000-0005-0000-0000-00008F000000}"/>
    <cellStyle name="Normal 10 2 4 2 3" xfId="131" xr:uid="{00000000-0005-0000-0000-000090000000}"/>
    <cellStyle name="Normal 10 2 4 2 3 2" xfId="132" xr:uid="{00000000-0005-0000-0000-000091000000}"/>
    <cellStyle name="Normal 10 2 4 2 4" xfId="133" xr:uid="{00000000-0005-0000-0000-000092000000}"/>
    <cellStyle name="Normal 10 2 4 3" xfId="134" xr:uid="{00000000-0005-0000-0000-000093000000}"/>
    <cellStyle name="Normal 10 2 4 3 2" xfId="135" xr:uid="{00000000-0005-0000-0000-000094000000}"/>
    <cellStyle name="Normal 10 2 4 3 2 2" xfId="136" xr:uid="{00000000-0005-0000-0000-000095000000}"/>
    <cellStyle name="Normal 10 2 4 3 3" xfId="137" xr:uid="{00000000-0005-0000-0000-000096000000}"/>
    <cellStyle name="Normal 10 2 4 4" xfId="138" xr:uid="{00000000-0005-0000-0000-000097000000}"/>
    <cellStyle name="Normal 10 2 4 4 2" xfId="139" xr:uid="{00000000-0005-0000-0000-000098000000}"/>
    <cellStyle name="Normal 10 2 4 5" xfId="140" xr:uid="{00000000-0005-0000-0000-000099000000}"/>
    <cellStyle name="Normal 10 2 5" xfId="141" xr:uid="{00000000-0005-0000-0000-00009A000000}"/>
    <cellStyle name="Normal 10 2 5 2" xfId="142" xr:uid="{00000000-0005-0000-0000-00009B000000}"/>
    <cellStyle name="Normal 10 2 5 2 2" xfId="143" xr:uid="{00000000-0005-0000-0000-00009C000000}"/>
    <cellStyle name="Normal 10 2 5 2 2 2" xfId="144" xr:uid="{00000000-0005-0000-0000-00009D000000}"/>
    <cellStyle name="Normal 10 2 5 2 2 2 2" xfId="145" xr:uid="{00000000-0005-0000-0000-00009E000000}"/>
    <cellStyle name="Normal 10 2 5 2 2 3" xfId="146" xr:uid="{00000000-0005-0000-0000-00009F000000}"/>
    <cellStyle name="Normal 10 2 5 2 3" xfId="147" xr:uid="{00000000-0005-0000-0000-0000A0000000}"/>
    <cellStyle name="Normal 10 2 5 2 3 2" xfId="148" xr:uid="{00000000-0005-0000-0000-0000A1000000}"/>
    <cellStyle name="Normal 10 2 5 2 4" xfId="149" xr:uid="{00000000-0005-0000-0000-0000A2000000}"/>
    <cellStyle name="Normal 10 2 5 3" xfId="150" xr:uid="{00000000-0005-0000-0000-0000A3000000}"/>
    <cellStyle name="Normal 10 2 5 3 2" xfId="151" xr:uid="{00000000-0005-0000-0000-0000A4000000}"/>
    <cellStyle name="Normal 10 2 5 3 2 2" xfId="152" xr:uid="{00000000-0005-0000-0000-0000A5000000}"/>
    <cellStyle name="Normal 10 2 5 3 3" xfId="153" xr:uid="{00000000-0005-0000-0000-0000A6000000}"/>
    <cellStyle name="Normal 10 2 5 4" xfId="154" xr:uid="{00000000-0005-0000-0000-0000A7000000}"/>
    <cellStyle name="Normal 10 2 5 4 2" xfId="155" xr:uid="{00000000-0005-0000-0000-0000A8000000}"/>
    <cellStyle name="Normal 10 2 5 5" xfId="156" xr:uid="{00000000-0005-0000-0000-0000A9000000}"/>
    <cellStyle name="Normal 10 2 6" xfId="157" xr:uid="{00000000-0005-0000-0000-0000AA000000}"/>
    <cellStyle name="Normal 10 2 6 2" xfId="158" xr:uid="{00000000-0005-0000-0000-0000AB000000}"/>
    <cellStyle name="Normal 10 2 6 2 2" xfId="159" xr:uid="{00000000-0005-0000-0000-0000AC000000}"/>
    <cellStyle name="Normal 10 2 6 2 2 2" xfId="160" xr:uid="{00000000-0005-0000-0000-0000AD000000}"/>
    <cellStyle name="Normal 10 2 6 2 2 2 2" xfId="161" xr:uid="{00000000-0005-0000-0000-0000AE000000}"/>
    <cellStyle name="Normal 10 2 6 2 2 3" xfId="162" xr:uid="{00000000-0005-0000-0000-0000AF000000}"/>
    <cellStyle name="Normal 10 2 6 2 3" xfId="163" xr:uid="{00000000-0005-0000-0000-0000B0000000}"/>
    <cellStyle name="Normal 10 2 6 2 3 2" xfId="164" xr:uid="{00000000-0005-0000-0000-0000B1000000}"/>
    <cellStyle name="Normal 10 2 6 2 4" xfId="165" xr:uid="{00000000-0005-0000-0000-0000B2000000}"/>
    <cellStyle name="Normal 10 2 6 3" xfId="166" xr:uid="{00000000-0005-0000-0000-0000B3000000}"/>
    <cellStyle name="Normal 10 2 6 3 2" xfId="167" xr:uid="{00000000-0005-0000-0000-0000B4000000}"/>
    <cellStyle name="Normal 10 2 6 3 2 2" xfId="168" xr:uid="{00000000-0005-0000-0000-0000B5000000}"/>
    <cellStyle name="Normal 10 2 6 3 3" xfId="169" xr:uid="{00000000-0005-0000-0000-0000B6000000}"/>
    <cellStyle name="Normal 10 2 6 4" xfId="170" xr:uid="{00000000-0005-0000-0000-0000B7000000}"/>
    <cellStyle name="Normal 10 2 6 4 2" xfId="171" xr:uid="{00000000-0005-0000-0000-0000B8000000}"/>
    <cellStyle name="Normal 10 2 6 5" xfId="172" xr:uid="{00000000-0005-0000-0000-0000B9000000}"/>
    <cellStyle name="Normal 10 2 7" xfId="173" xr:uid="{00000000-0005-0000-0000-0000BA000000}"/>
    <cellStyle name="Normal 10 2 7 2" xfId="174" xr:uid="{00000000-0005-0000-0000-0000BB000000}"/>
    <cellStyle name="Normal 10 2 7 2 2" xfId="175" xr:uid="{00000000-0005-0000-0000-0000BC000000}"/>
    <cellStyle name="Normal 10 2 7 2 2 2" xfId="176" xr:uid="{00000000-0005-0000-0000-0000BD000000}"/>
    <cellStyle name="Normal 10 2 7 2 3" xfId="177" xr:uid="{00000000-0005-0000-0000-0000BE000000}"/>
    <cellStyle name="Normal 10 2 7 3" xfId="178" xr:uid="{00000000-0005-0000-0000-0000BF000000}"/>
    <cellStyle name="Normal 10 2 7 3 2" xfId="179" xr:uid="{00000000-0005-0000-0000-0000C0000000}"/>
    <cellStyle name="Normal 10 2 7 4" xfId="180" xr:uid="{00000000-0005-0000-0000-0000C1000000}"/>
    <cellStyle name="Normal 10 2 8" xfId="181" xr:uid="{00000000-0005-0000-0000-0000C2000000}"/>
    <cellStyle name="Normal 10 2 8 2" xfId="182" xr:uid="{00000000-0005-0000-0000-0000C3000000}"/>
    <cellStyle name="Normal 10 2 8 2 2" xfId="183" xr:uid="{00000000-0005-0000-0000-0000C4000000}"/>
    <cellStyle name="Normal 10 2 8 3" xfId="184" xr:uid="{00000000-0005-0000-0000-0000C5000000}"/>
    <cellStyle name="Normal 10 2 9" xfId="185" xr:uid="{00000000-0005-0000-0000-0000C6000000}"/>
    <cellStyle name="Normal 10 2 9 2" xfId="186" xr:uid="{00000000-0005-0000-0000-0000C7000000}"/>
    <cellStyle name="Normal 10 3" xfId="187" xr:uid="{00000000-0005-0000-0000-0000C8000000}"/>
    <cellStyle name="Normal 10 3 2" xfId="188" xr:uid="{00000000-0005-0000-0000-0000C9000000}"/>
    <cellStyle name="Normal 10 3 2 2" xfId="189" xr:uid="{00000000-0005-0000-0000-0000CA000000}"/>
    <cellStyle name="Normal 10 3 2 2 2" xfId="190" xr:uid="{00000000-0005-0000-0000-0000CB000000}"/>
    <cellStyle name="Normal 10 3 2 2 2 2" xfId="191" xr:uid="{00000000-0005-0000-0000-0000CC000000}"/>
    <cellStyle name="Normal 10 3 2 2 3" xfId="192" xr:uid="{00000000-0005-0000-0000-0000CD000000}"/>
    <cellStyle name="Normal 10 3 2 3" xfId="193" xr:uid="{00000000-0005-0000-0000-0000CE000000}"/>
    <cellStyle name="Normal 10 3 2 3 2" xfId="194" xr:uid="{00000000-0005-0000-0000-0000CF000000}"/>
    <cellStyle name="Normal 10 3 2 4" xfId="195" xr:uid="{00000000-0005-0000-0000-0000D0000000}"/>
    <cellStyle name="Normal 10 3 3" xfId="196" xr:uid="{00000000-0005-0000-0000-0000D1000000}"/>
    <cellStyle name="Normal 10 3 3 2" xfId="197" xr:uid="{00000000-0005-0000-0000-0000D2000000}"/>
    <cellStyle name="Normal 10 3 3 2 2" xfId="198" xr:uid="{00000000-0005-0000-0000-0000D3000000}"/>
    <cellStyle name="Normal 10 3 3 3" xfId="199" xr:uid="{00000000-0005-0000-0000-0000D4000000}"/>
    <cellStyle name="Normal 10 3 4" xfId="200" xr:uid="{00000000-0005-0000-0000-0000D5000000}"/>
    <cellStyle name="Normal 10 3 4 2" xfId="201" xr:uid="{00000000-0005-0000-0000-0000D6000000}"/>
    <cellStyle name="Normal 10 3 5" xfId="202" xr:uid="{00000000-0005-0000-0000-0000D7000000}"/>
    <cellStyle name="Normal 10 4" xfId="203" xr:uid="{00000000-0005-0000-0000-0000D8000000}"/>
    <cellStyle name="Normal 10 4 2" xfId="204" xr:uid="{00000000-0005-0000-0000-0000D9000000}"/>
    <cellStyle name="Normal 10 4 2 2" xfId="205" xr:uid="{00000000-0005-0000-0000-0000DA000000}"/>
    <cellStyle name="Normal 10 4 2 2 2" xfId="206" xr:uid="{00000000-0005-0000-0000-0000DB000000}"/>
    <cellStyle name="Normal 10 4 2 2 2 2" xfId="207" xr:uid="{00000000-0005-0000-0000-0000DC000000}"/>
    <cellStyle name="Normal 10 4 2 2 3" xfId="208" xr:uid="{00000000-0005-0000-0000-0000DD000000}"/>
    <cellStyle name="Normal 10 4 2 3" xfId="209" xr:uid="{00000000-0005-0000-0000-0000DE000000}"/>
    <cellStyle name="Normal 10 4 2 3 2" xfId="210" xr:uid="{00000000-0005-0000-0000-0000DF000000}"/>
    <cellStyle name="Normal 10 4 2 4" xfId="211" xr:uid="{00000000-0005-0000-0000-0000E0000000}"/>
    <cellStyle name="Normal 10 4 3" xfId="212" xr:uid="{00000000-0005-0000-0000-0000E1000000}"/>
    <cellStyle name="Normal 10 4 3 2" xfId="213" xr:uid="{00000000-0005-0000-0000-0000E2000000}"/>
    <cellStyle name="Normal 10 4 3 2 2" xfId="214" xr:uid="{00000000-0005-0000-0000-0000E3000000}"/>
    <cellStyle name="Normal 10 4 3 3" xfId="215" xr:uid="{00000000-0005-0000-0000-0000E4000000}"/>
    <cellStyle name="Normal 10 4 4" xfId="216" xr:uid="{00000000-0005-0000-0000-0000E5000000}"/>
    <cellStyle name="Normal 10 4 4 2" xfId="217" xr:uid="{00000000-0005-0000-0000-0000E6000000}"/>
    <cellStyle name="Normal 10 4 5" xfId="218" xr:uid="{00000000-0005-0000-0000-0000E7000000}"/>
    <cellStyle name="Normal 10 5" xfId="219" xr:uid="{00000000-0005-0000-0000-0000E8000000}"/>
    <cellStyle name="Normal 10 5 2" xfId="220" xr:uid="{00000000-0005-0000-0000-0000E9000000}"/>
    <cellStyle name="Normal 10 5 2 2" xfId="221" xr:uid="{00000000-0005-0000-0000-0000EA000000}"/>
    <cellStyle name="Normal 10 5 2 2 2" xfId="222" xr:uid="{00000000-0005-0000-0000-0000EB000000}"/>
    <cellStyle name="Normal 10 5 2 2 2 2" xfId="223" xr:uid="{00000000-0005-0000-0000-0000EC000000}"/>
    <cellStyle name="Normal 10 5 2 2 3" xfId="224" xr:uid="{00000000-0005-0000-0000-0000ED000000}"/>
    <cellStyle name="Normal 10 5 2 3" xfId="225" xr:uid="{00000000-0005-0000-0000-0000EE000000}"/>
    <cellStyle name="Normal 10 5 2 3 2" xfId="226" xr:uid="{00000000-0005-0000-0000-0000EF000000}"/>
    <cellStyle name="Normal 10 5 2 4" xfId="227" xr:uid="{00000000-0005-0000-0000-0000F0000000}"/>
    <cellStyle name="Normal 10 5 3" xfId="228" xr:uid="{00000000-0005-0000-0000-0000F1000000}"/>
    <cellStyle name="Normal 10 5 3 2" xfId="229" xr:uid="{00000000-0005-0000-0000-0000F2000000}"/>
    <cellStyle name="Normal 10 5 3 2 2" xfId="230" xr:uid="{00000000-0005-0000-0000-0000F3000000}"/>
    <cellStyle name="Normal 10 5 3 3" xfId="231" xr:uid="{00000000-0005-0000-0000-0000F4000000}"/>
    <cellStyle name="Normal 10 5 4" xfId="232" xr:uid="{00000000-0005-0000-0000-0000F5000000}"/>
    <cellStyle name="Normal 10 5 4 2" xfId="233" xr:uid="{00000000-0005-0000-0000-0000F6000000}"/>
    <cellStyle name="Normal 10 5 5" xfId="234" xr:uid="{00000000-0005-0000-0000-0000F7000000}"/>
    <cellStyle name="Normal 10 6" xfId="235" xr:uid="{00000000-0005-0000-0000-0000F8000000}"/>
    <cellStyle name="Normal 10 6 2" xfId="236" xr:uid="{00000000-0005-0000-0000-0000F9000000}"/>
    <cellStyle name="Normal 10 6 2 2" xfId="237" xr:uid="{00000000-0005-0000-0000-0000FA000000}"/>
    <cellStyle name="Normal 10 6 2 2 2" xfId="238" xr:uid="{00000000-0005-0000-0000-0000FB000000}"/>
    <cellStyle name="Normal 10 6 2 2 2 2" xfId="239" xr:uid="{00000000-0005-0000-0000-0000FC000000}"/>
    <cellStyle name="Normal 10 6 2 2 3" xfId="240" xr:uid="{00000000-0005-0000-0000-0000FD000000}"/>
    <cellStyle name="Normal 10 6 2 3" xfId="241" xr:uid="{00000000-0005-0000-0000-0000FE000000}"/>
    <cellStyle name="Normal 10 6 2 3 2" xfId="242" xr:uid="{00000000-0005-0000-0000-0000FF000000}"/>
    <cellStyle name="Normal 10 6 2 4" xfId="243" xr:uid="{00000000-0005-0000-0000-000000010000}"/>
    <cellStyle name="Normal 10 6 3" xfId="244" xr:uid="{00000000-0005-0000-0000-000001010000}"/>
    <cellStyle name="Normal 10 6 3 2" xfId="245" xr:uid="{00000000-0005-0000-0000-000002010000}"/>
    <cellStyle name="Normal 10 6 3 2 2" xfId="246" xr:uid="{00000000-0005-0000-0000-000003010000}"/>
    <cellStyle name="Normal 10 6 3 3" xfId="247" xr:uid="{00000000-0005-0000-0000-000004010000}"/>
    <cellStyle name="Normal 10 6 4" xfId="248" xr:uid="{00000000-0005-0000-0000-000005010000}"/>
    <cellStyle name="Normal 10 6 4 2" xfId="249" xr:uid="{00000000-0005-0000-0000-000006010000}"/>
    <cellStyle name="Normal 10 6 5" xfId="250" xr:uid="{00000000-0005-0000-0000-000007010000}"/>
    <cellStyle name="Normal 10 7" xfId="251" xr:uid="{00000000-0005-0000-0000-000008010000}"/>
    <cellStyle name="Normal 10 7 2" xfId="252" xr:uid="{00000000-0005-0000-0000-000009010000}"/>
    <cellStyle name="Normal 10 7 2 2" xfId="253" xr:uid="{00000000-0005-0000-0000-00000A010000}"/>
    <cellStyle name="Normal 10 7 2 2 2" xfId="254" xr:uid="{00000000-0005-0000-0000-00000B010000}"/>
    <cellStyle name="Normal 10 7 2 2 2 2" xfId="255" xr:uid="{00000000-0005-0000-0000-00000C010000}"/>
    <cellStyle name="Normal 10 7 2 2 3" xfId="256" xr:uid="{00000000-0005-0000-0000-00000D010000}"/>
    <cellStyle name="Normal 10 7 2 3" xfId="257" xr:uid="{00000000-0005-0000-0000-00000E010000}"/>
    <cellStyle name="Normal 10 7 2 3 2" xfId="258" xr:uid="{00000000-0005-0000-0000-00000F010000}"/>
    <cellStyle name="Normal 10 7 2 4" xfId="259" xr:uid="{00000000-0005-0000-0000-000010010000}"/>
    <cellStyle name="Normal 10 7 3" xfId="260" xr:uid="{00000000-0005-0000-0000-000011010000}"/>
    <cellStyle name="Normal 10 7 3 2" xfId="261" xr:uid="{00000000-0005-0000-0000-000012010000}"/>
    <cellStyle name="Normal 10 7 3 2 2" xfId="262" xr:uid="{00000000-0005-0000-0000-000013010000}"/>
    <cellStyle name="Normal 10 7 3 3" xfId="263" xr:uid="{00000000-0005-0000-0000-000014010000}"/>
    <cellStyle name="Normal 10 7 4" xfId="264" xr:uid="{00000000-0005-0000-0000-000015010000}"/>
    <cellStyle name="Normal 10 7 4 2" xfId="265" xr:uid="{00000000-0005-0000-0000-000016010000}"/>
    <cellStyle name="Normal 10 7 5" xfId="266" xr:uid="{00000000-0005-0000-0000-000017010000}"/>
    <cellStyle name="Normal 10 8" xfId="267" xr:uid="{00000000-0005-0000-0000-000018010000}"/>
    <cellStyle name="Normal 10 8 2" xfId="268" xr:uid="{00000000-0005-0000-0000-000019010000}"/>
    <cellStyle name="Normal 10 8 2 2" xfId="269" xr:uid="{00000000-0005-0000-0000-00001A010000}"/>
    <cellStyle name="Normal 10 8 2 2 2" xfId="270" xr:uid="{00000000-0005-0000-0000-00001B010000}"/>
    <cellStyle name="Normal 10 8 2 3" xfId="271" xr:uid="{00000000-0005-0000-0000-00001C010000}"/>
    <cellStyle name="Normal 10 8 3" xfId="272" xr:uid="{00000000-0005-0000-0000-00001D010000}"/>
    <cellStyle name="Normal 10 8 3 2" xfId="273" xr:uid="{00000000-0005-0000-0000-00001E010000}"/>
    <cellStyle name="Normal 10 8 4" xfId="274" xr:uid="{00000000-0005-0000-0000-00001F010000}"/>
    <cellStyle name="Normal 10 9" xfId="275" xr:uid="{00000000-0005-0000-0000-000020010000}"/>
    <cellStyle name="Normal 10 9 2" xfId="276" xr:uid="{00000000-0005-0000-0000-000021010000}"/>
    <cellStyle name="Normal 10 9 2 2" xfId="277" xr:uid="{00000000-0005-0000-0000-000022010000}"/>
    <cellStyle name="Normal 10 9 3" xfId="278" xr:uid="{00000000-0005-0000-0000-000023010000}"/>
    <cellStyle name="Normal 11" xfId="279" xr:uid="{00000000-0005-0000-0000-000024010000}"/>
    <cellStyle name="Normal 11 10" xfId="280" xr:uid="{00000000-0005-0000-0000-000025010000}"/>
    <cellStyle name="Normal 11 10 2" xfId="281" xr:uid="{00000000-0005-0000-0000-000026010000}"/>
    <cellStyle name="Normal 11 10 2 2" xfId="282" xr:uid="{00000000-0005-0000-0000-000027010000}"/>
    <cellStyle name="Normal 11 10 2 2 2" xfId="283" xr:uid="{00000000-0005-0000-0000-000028010000}"/>
    <cellStyle name="Normal 11 10 2 2 2 2" xfId="284" xr:uid="{00000000-0005-0000-0000-000029010000}"/>
    <cellStyle name="Normal 11 10 2 2 3" xfId="285" xr:uid="{00000000-0005-0000-0000-00002A010000}"/>
    <cellStyle name="Normal 11 10 2 3" xfId="286" xr:uid="{00000000-0005-0000-0000-00002B010000}"/>
    <cellStyle name="Normal 11 10 2 3 2" xfId="287" xr:uid="{00000000-0005-0000-0000-00002C010000}"/>
    <cellStyle name="Normal 11 10 2 4" xfId="288" xr:uid="{00000000-0005-0000-0000-00002D010000}"/>
    <cellStyle name="Normal 11 10 3" xfId="289" xr:uid="{00000000-0005-0000-0000-00002E010000}"/>
    <cellStyle name="Normal 11 10 3 2" xfId="290" xr:uid="{00000000-0005-0000-0000-00002F010000}"/>
    <cellStyle name="Normal 11 10 3 2 2" xfId="291" xr:uid="{00000000-0005-0000-0000-000030010000}"/>
    <cellStyle name="Normal 11 10 3 3" xfId="292" xr:uid="{00000000-0005-0000-0000-000031010000}"/>
    <cellStyle name="Normal 11 10 4" xfId="293" xr:uid="{00000000-0005-0000-0000-000032010000}"/>
    <cellStyle name="Normal 11 10 4 2" xfId="294" xr:uid="{00000000-0005-0000-0000-000033010000}"/>
    <cellStyle name="Normal 11 10 5" xfId="295" xr:uid="{00000000-0005-0000-0000-000034010000}"/>
    <cellStyle name="Normal 11 11" xfId="296" xr:uid="{00000000-0005-0000-0000-000035010000}"/>
    <cellStyle name="Normal 11 11 2" xfId="297" xr:uid="{00000000-0005-0000-0000-000036010000}"/>
    <cellStyle name="Normal 11 11 2 2" xfId="298" xr:uid="{00000000-0005-0000-0000-000037010000}"/>
    <cellStyle name="Normal 11 11 2 2 2" xfId="299" xr:uid="{00000000-0005-0000-0000-000038010000}"/>
    <cellStyle name="Normal 11 11 2 2 2 2" xfId="300" xr:uid="{00000000-0005-0000-0000-000039010000}"/>
    <cellStyle name="Normal 11 11 2 2 3" xfId="301" xr:uid="{00000000-0005-0000-0000-00003A010000}"/>
    <cellStyle name="Normal 11 11 2 3" xfId="302" xr:uid="{00000000-0005-0000-0000-00003B010000}"/>
    <cellStyle name="Normal 11 11 2 3 2" xfId="303" xr:uid="{00000000-0005-0000-0000-00003C010000}"/>
    <cellStyle name="Normal 11 11 2 4" xfId="304" xr:uid="{00000000-0005-0000-0000-00003D010000}"/>
    <cellStyle name="Normal 11 11 3" xfId="305" xr:uid="{00000000-0005-0000-0000-00003E010000}"/>
    <cellStyle name="Normal 11 11 3 2" xfId="306" xr:uid="{00000000-0005-0000-0000-00003F010000}"/>
    <cellStyle name="Normal 11 11 3 2 2" xfId="307" xr:uid="{00000000-0005-0000-0000-000040010000}"/>
    <cellStyle name="Normal 11 11 3 3" xfId="308" xr:uid="{00000000-0005-0000-0000-000041010000}"/>
    <cellStyle name="Normal 11 11 4" xfId="309" xr:uid="{00000000-0005-0000-0000-000042010000}"/>
    <cellStyle name="Normal 11 11 4 2" xfId="310" xr:uid="{00000000-0005-0000-0000-000043010000}"/>
    <cellStyle name="Normal 11 11 5" xfId="311" xr:uid="{00000000-0005-0000-0000-000044010000}"/>
    <cellStyle name="Normal 11 12" xfId="312" xr:uid="{00000000-0005-0000-0000-000045010000}"/>
    <cellStyle name="Normal 11 12 10" xfId="313" xr:uid="{00000000-0005-0000-0000-000046010000}"/>
    <cellStyle name="Normal 11 12 10 2" xfId="314" xr:uid="{00000000-0005-0000-0000-000047010000}"/>
    <cellStyle name="Normal 11 12 10 2 2" xfId="315" xr:uid="{00000000-0005-0000-0000-000048010000}"/>
    <cellStyle name="Normal 11 12 10 3" xfId="316" xr:uid="{00000000-0005-0000-0000-000049010000}"/>
    <cellStyle name="Normal 11 12 11" xfId="317" xr:uid="{00000000-0005-0000-0000-00004A010000}"/>
    <cellStyle name="Normal 11 12 11 2" xfId="318" xr:uid="{00000000-0005-0000-0000-00004B010000}"/>
    <cellStyle name="Normal 11 12 11 2 2" xfId="319" xr:uid="{00000000-0005-0000-0000-00004C010000}"/>
    <cellStyle name="Normal 11 12 11 2 3" xfId="320" xr:uid="{00000000-0005-0000-0000-00004D010000}"/>
    <cellStyle name="Normal 11 12 11 3" xfId="321" xr:uid="{00000000-0005-0000-0000-00004E010000}"/>
    <cellStyle name="Normal 11 12 11 4" xfId="322" xr:uid="{00000000-0005-0000-0000-00004F010000}"/>
    <cellStyle name="Normal 11 12 11 4 2" xfId="323" xr:uid="{00000000-0005-0000-0000-000050010000}"/>
    <cellStyle name="Normal 11 12 11 4 2 2" xfId="324" xr:uid="{00000000-0005-0000-0000-000051010000}"/>
    <cellStyle name="Normal 11 12 11 4 2 2 2" xfId="325" xr:uid="{00000000-0005-0000-0000-000052010000}"/>
    <cellStyle name="Normal 11 12 12" xfId="326" xr:uid="{00000000-0005-0000-0000-000053010000}"/>
    <cellStyle name="Normal 11 12 13" xfId="327" xr:uid="{00000000-0005-0000-0000-000054010000}"/>
    <cellStyle name="Normal 11 12 2" xfId="328" xr:uid="{00000000-0005-0000-0000-000055010000}"/>
    <cellStyle name="Normal 11 12 2 2" xfId="329" xr:uid="{00000000-0005-0000-0000-000056010000}"/>
    <cellStyle name="Normal 11 12 2 2 2" xfId="330" xr:uid="{00000000-0005-0000-0000-000057010000}"/>
    <cellStyle name="Normal 11 12 2 2 2 2" xfId="331" xr:uid="{00000000-0005-0000-0000-000058010000}"/>
    <cellStyle name="Normal 11 12 2 2 2 2 2" xfId="332" xr:uid="{00000000-0005-0000-0000-000059010000}"/>
    <cellStyle name="Normal 11 12 2 2 2 3" xfId="333" xr:uid="{00000000-0005-0000-0000-00005A010000}"/>
    <cellStyle name="Normal 11 12 2 2 3" xfId="334" xr:uid="{00000000-0005-0000-0000-00005B010000}"/>
    <cellStyle name="Normal 11 12 2 2 3 2" xfId="335" xr:uid="{00000000-0005-0000-0000-00005C010000}"/>
    <cellStyle name="Normal 11 12 2 2 4" xfId="336" xr:uid="{00000000-0005-0000-0000-00005D010000}"/>
    <cellStyle name="Normal 11 12 2 3" xfId="337" xr:uid="{00000000-0005-0000-0000-00005E010000}"/>
    <cellStyle name="Normal 11 12 2 3 2" xfId="338" xr:uid="{00000000-0005-0000-0000-00005F010000}"/>
    <cellStyle name="Normal 11 12 2 3 2 2" xfId="339" xr:uid="{00000000-0005-0000-0000-000060010000}"/>
    <cellStyle name="Normal 11 12 2 3 3" xfId="340" xr:uid="{00000000-0005-0000-0000-000061010000}"/>
    <cellStyle name="Normal 11 12 2 4" xfId="341" xr:uid="{00000000-0005-0000-0000-000062010000}"/>
    <cellStyle name="Normal 11 12 2 4 2" xfId="342" xr:uid="{00000000-0005-0000-0000-000063010000}"/>
    <cellStyle name="Normal 11 12 2 5" xfId="343" xr:uid="{00000000-0005-0000-0000-000064010000}"/>
    <cellStyle name="Normal 11 12 3" xfId="344" xr:uid="{00000000-0005-0000-0000-000065010000}"/>
    <cellStyle name="Normal 11 12 3 2" xfId="345" xr:uid="{00000000-0005-0000-0000-000066010000}"/>
    <cellStyle name="Normal 11 12 3 2 2" xfId="346" xr:uid="{00000000-0005-0000-0000-000067010000}"/>
    <cellStyle name="Normal 11 12 3 2 2 2" xfId="347" xr:uid="{00000000-0005-0000-0000-000068010000}"/>
    <cellStyle name="Normal 11 12 3 2 3" xfId="348" xr:uid="{00000000-0005-0000-0000-000069010000}"/>
    <cellStyle name="Normal 11 12 3 2 4" xfId="349" xr:uid="{00000000-0005-0000-0000-00006A010000}"/>
    <cellStyle name="Normal 11 12 3 2 5" xfId="350" xr:uid="{00000000-0005-0000-0000-00006B010000}"/>
    <cellStyle name="Normal 11 12 3 3" xfId="351" xr:uid="{00000000-0005-0000-0000-00006C010000}"/>
    <cellStyle name="Normal 11 12 3 3 2" xfId="352" xr:uid="{00000000-0005-0000-0000-00006D010000}"/>
    <cellStyle name="Normal 11 12 3 4" xfId="353" xr:uid="{00000000-0005-0000-0000-00006E010000}"/>
    <cellStyle name="Normal 11 12 4" xfId="354" xr:uid="{00000000-0005-0000-0000-00006F010000}"/>
    <cellStyle name="Normal 11 12 4 2" xfId="355" xr:uid="{00000000-0005-0000-0000-000070010000}"/>
    <cellStyle name="Normal 11 12 4 2 10" xfId="356" xr:uid="{00000000-0005-0000-0000-000071010000}"/>
    <cellStyle name="Normal 11 12 4 2 11" xfId="357" xr:uid="{00000000-0005-0000-0000-000072010000}"/>
    <cellStyle name="Normal 11 12 4 2 12" xfId="2591" xr:uid="{00000000-0005-0000-0000-000073010000}"/>
    <cellStyle name="Normal 11 12 4 2 2" xfId="358" xr:uid="{00000000-0005-0000-0000-000074010000}"/>
    <cellStyle name="Normal 11 12 4 2 2 2" xfId="359" xr:uid="{00000000-0005-0000-0000-000075010000}"/>
    <cellStyle name="Normal 11 12 4 2 3" xfId="360" xr:uid="{00000000-0005-0000-0000-000076010000}"/>
    <cellStyle name="Normal 11 12 4 2 3 2" xfId="361" xr:uid="{00000000-0005-0000-0000-000077010000}"/>
    <cellStyle name="Normal 11 12 4 2 3 3" xfId="362" xr:uid="{00000000-0005-0000-0000-000078010000}"/>
    <cellStyle name="Normal 11 12 4 2 3 3 2" xfId="2592" xr:uid="{00000000-0005-0000-0000-000079010000}"/>
    <cellStyle name="Normal 11 12 4 2 4" xfId="363" xr:uid="{00000000-0005-0000-0000-00007A010000}"/>
    <cellStyle name="Normal 11 12 4 2 4 2" xfId="364" xr:uid="{00000000-0005-0000-0000-00007B010000}"/>
    <cellStyle name="Normal 11 12 4 2 4 3" xfId="365" xr:uid="{00000000-0005-0000-0000-00007C010000}"/>
    <cellStyle name="Normal 11 12 4 2 4 4" xfId="366" xr:uid="{00000000-0005-0000-0000-00007D010000}"/>
    <cellStyle name="Normal 11 12 4 2 5" xfId="367" xr:uid="{00000000-0005-0000-0000-00007E010000}"/>
    <cellStyle name="Normal 11 12 4 2 6" xfId="368" xr:uid="{00000000-0005-0000-0000-00007F010000}"/>
    <cellStyle name="Normal 11 12 4 2 6 2" xfId="369" xr:uid="{00000000-0005-0000-0000-000080010000}"/>
    <cellStyle name="Normal 11 12 4 2 6 2 2" xfId="370" xr:uid="{00000000-0005-0000-0000-000081010000}"/>
    <cellStyle name="Normal 11 12 4 2 7" xfId="371" xr:uid="{00000000-0005-0000-0000-000082010000}"/>
    <cellStyle name="Normal 11 12 4 2 8" xfId="372" xr:uid="{00000000-0005-0000-0000-000083010000}"/>
    <cellStyle name="Normal 11 12 4 2 9" xfId="373" xr:uid="{00000000-0005-0000-0000-000084010000}"/>
    <cellStyle name="Normal 11 12 4 2 9 2" xfId="2593" xr:uid="{00000000-0005-0000-0000-000085010000}"/>
    <cellStyle name="Normal 11 12 4 2 9 2 2" xfId="2630" xr:uid="{00000000-0005-0000-0000-000086010000}"/>
    <cellStyle name="Normal 11 12 4 2 9 2 2 2" xfId="2631" xr:uid="{00000000-0005-0000-0000-000087010000}"/>
    <cellStyle name="Normal 11 12 4 2 9 3" xfId="2620" xr:uid="{00000000-0005-0000-0000-000088010000}"/>
    <cellStyle name="Normal 11 12 4 3" xfId="374" xr:uid="{00000000-0005-0000-0000-000089010000}"/>
    <cellStyle name="Normal 11 12 4 3 2" xfId="375" xr:uid="{00000000-0005-0000-0000-00008A010000}"/>
    <cellStyle name="Normal 11 12 4 3 2 2" xfId="376" xr:uid="{00000000-0005-0000-0000-00008B010000}"/>
    <cellStyle name="Normal 11 12 4 3 3" xfId="377" xr:uid="{00000000-0005-0000-0000-00008C010000}"/>
    <cellStyle name="Normal 11 12 4 4" xfId="378" xr:uid="{00000000-0005-0000-0000-00008D010000}"/>
    <cellStyle name="Normal 11 12 4 4 2" xfId="379" xr:uid="{00000000-0005-0000-0000-00008E010000}"/>
    <cellStyle name="Normal 11 12 4 5" xfId="380" xr:uid="{00000000-0005-0000-0000-00008F010000}"/>
    <cellStyle name="Normal 11 12 5" xfId="381" xr:uid="{00000000-0005-0000-0000-000090010000}"/>
    <cellStyle name="Normal 11 12 5 2" xfId="382" xr:uid="{00000000-0005-0000-0000-000091010000}"/>
    <cellStyle name="Normal 11 12 5 2 2" xfId="383" xr:uid="{00000000-0005-0000-0000-000092010000}"/>
    <cellStyle name="Normal 11 12 5 3" xfId="384" xr:uid="{00000000-0005-0000-0000-000093010000}"/>
    <cellStyle name="Normal 11 12 6" xfId="385" xr:uid="{00000000-0005-0000-0000-000094010000}"/>
    <cellStyle name="Normal 11 12 6 2" xfId="386" xr:uid="{00000000-0005-0000-0000-000095010000}"/>
    <cellStyle name="Normal 11 12 6 2 2" xfId="387" xr:uid="{00000000-0005-0000-0000-000096010000}"/>
    <cellStyle name="Normal 11 12 6 2 2 2" xfId="388" xr:uid="{00000000-0005-0000-0000-000097010000}"/>
    <cellStyle name="Normal 11 12 6 2 3" xfId="389" xr:uid="{00000000-0005-0000-0000-000098010000}"/>
    <cellStyle name="Normal 11 12 6 2 4" xfId="390" xr:uid="{00000000-0005-0000-0000-000099010000}"/>
    <cellStyle name="Normal 11 12 6 2 4 2" xfId="391" xr:uid="{00000000-0005-0000-0000-00009A010000}"/>
    <cellStyle name="Normal 11 12 6 2 4 3" xfId="392" xr:uid="{00000000-0005-0000-0000-00009B010000}"/>
    <cellStyle name="Normal 11 12 6 2 4 4" xfId="393" xr:uid="{00000000-0005-0000-0000-00009C010000}"/>
    <cellStyle name="Normal 11 12 6 3" xfId="394" xr:uid="{00000000-0005-0000-0000-00009D010000}"/>
    <cellStyle name="Normal 11 12 6 3 2" xfId="395" xr:uid="{00000000-0005-0000-0000-00009E010000}"/>
    <cellStyle name="Normal 11 12 6 4" xfId="396" xr:uid="{00000000-0005-0000-0000-00009F010000}"/>
    <cellStyle name="Normal 11 12 7" xfId="397" xr:uid="{00000000-0005-0000-0000-0000A0010000}"/>
    <cellStyle name="Normal 11 12 7 2" xfId="398" xr:uid="{00000000-0005-0000-0000-0000A1010000}"/>
    <cellStyle name="Normal 11 12 7 2 2" xfId="399" xr:uid="{00000000-0005-0000-0000-0000A2010000}"/>
    <cellStyle name="Normal 11 12 7 3" xfId="400" xr:uid="{00000000-0005-0000-0000-0000A3010000}"/>
    <cellStyle name="Normal 11 12 8" xfId="401" xr:uid="{00000000-0005-0000-0000-0000A4010000}"/>
    <cellStyle name="Normal 11 12 8 2" xfId="402" xr:uid="{00000000-0005-0000-0000-0000A5010000}"/>
    <cellStyle name="Normal 11 12 9" xfId="403" xr:uid="{00000000-0005-0000-0000-0000A6010000}"/>
    <cellStyle name="Normal 11 12 9 2" xfId="404" xr:uid="{00000000-0005-0000-0000-0000A7010000}"/>
    <cellStyle name="Normal 11 13" xfId="405" xr:uid="{00000000-0005-0000-0000-0000A8010000}"/>
    <cellStyle name="Normal 11 13 10" xfId="406" xr:uid="{00000000-0005-0000-0000-0000A9010000}"/>
    <cellStyle name="Normal 11 13 2" xfId="407" xr:uid="{00000000-0005-0000-0000-0000AA010000}"/>
    <cellStyle name="Normal 11 13 2 2" xfId="408" xr:uid="{00000000-0005-0000-0000-0000AB010000}"/>
    <cellStyle name="Normal 11 13 2 2 10" xfId="409" xr:uid="{00000000-0005-0000-0000-0000AC010000}"/>
    <cellStyle name="Normal 11 13 2 2 11" xfId="410" xr:uid="{00000000-0005-0000-0000-0000AD010000}"/>
    <cellStyle name="Normal 11 13 2 2 2" xfId="411" xr:uid="{00000000-0005-0000-0000-0000AE010000}"/>
    <cellStyle name="Normal 11 13 2 2 2 2" xfId="412" xr:uid="{00000000-0005-0000-0000-0000AF010000}"/>
    <cellStyle name="Normal 11 13 2 2 2 2 2" xfId="413" xr:uid="{00000000-0005-0000-0000-0000B0010000}"/>
    <cellStyle name="Normal 11 13 2 2 2 2 2 2" xfId="414" xr:uid="{00000000-0005-0000-0000-0000B1010000}"/>
    <cellStyle name="Normal 11 13 2 2 2 2 2 2 2" xfId="415" xr:uid="{00000000-0005-0000-0000-0000B2010000}"/>
    <cellStyle name="Normal 11 13 2 2 2 2 2 2 2 2" xfId="416" xr:uid="{00000000-0005-0000-0000-0000B3010000}"/>
    <cellStyle name="Normal 11 13 2 2 2 2 2 2 2 3" xfId="417" xr:uid="{00000000-0005-0000-0000-0000B4010000}"/>
    <cellStyle name="Normal 11 13 2 2 2 2 2 2 3" xfId="418" xr:uid="{00000000-0005-0000-0000-0000B5010000}"/>
    <cellStyle name="Normal 11 13 2 2 2 2 2 3" xfId="419" xr:uid="{00000000-0005-0000-0000-0000B6010000}"/>
    <cellStyle name="Normal 11 13 2 2 2 2 3" xfId="420" xr:uid="{00000000-0005-0000-0000-0000B7010000}"/>
    <cellStyle name="Normal 11 13 2 2 2 3" xfId="421" xr:uid="{00000000-0005-0000-0000-0000B8010000}"/>
    <cellStyle name="Normal 11 13 2 2 2 3 2" xfId="422" xr:uid="{00000000-0005-0000-0000-0000B9010000}"/>
    <cellStyle name="Normal 11 13 2 2 2 4" xfId="423" xr:uid="{00000000-0005-0000-0000-0000BA010000}"/>
    <cellStyle name="Normal 11 13 2 2 2 4 2" xfId="424" xr:uid="{00000000-0005-0000-0000-0000BB010000}"/>
    <cellStyle name="Normal 11 13 2 2 2 4 2 2" xfId="425" xr:uid="{00000000-0005-0000-0000-0000BC010000}"/>
    <cellStyle name="Normal 11 13 2 2 2 4 3" xfId="426" xr:uid="{00000000-0005-0000-0000-0000BD010000}"/>
    <cellStyle name="Normal 11 13 2 2 2 5" xfId="427" xr:uid="{00000000-0005-0000-0000-0000BE010000}"/>
    <cellStyle name="Normal 11 13 2 2 2 6" xfId="428" xr:uid="{00000000-0005-0000-0000-0000BF010000}"/>
    <cellStyle name="Normal 11 13 2 2 3" xfId="429" xr:uid="{00000000-0005-0000-0000-0000C0010000}"/>
    <cellStyle name="Normal 11 13 2 2 3 2" xfId="430" xr:uid="{00000000-0005-0000-0000-0000C1010000}"/>
    <cellStyle name="Normal 11 13 2 2 4" xfId="431" xr:uid="{00000000-0005-0000-0000-0000C2010000}"/>
    <cellStyle name="Normal 11 13 2 2 4 2" xfId="432" xr:uid="{00000000-0005-0000-0000-0000C3010000}"/>
    <cellStyle name="Normal 11 13 2 2 4 3" xfId="433" xr:uid="{00000000-0005-0000-0000-0000C4010000}"/>
    <cellStyle name="Normal 11 13 2 2 4 4" xfId="434" xr:uid="{00000000-0005-0000-0000-0000C5010000}"/>
    <cellStyle name="Normal 11 13 2 2 5" xfId="435" xr:uid="{00000000-0005-0000-0000-0000C6010000}"/>
    <cellStyle name="Normal 11 13 2 2 6" xfId="436" xr:uid="{00000000-0005-0000-0000-0000C7010000}"/>
    <cellStyle name="Normal 11 13 2 2 7" xfId="437" xr:uid="{00000000-0005-0000-0000-0000C8010000}"/>
    <cellStyle name="Normal 11 13 2 2 8" xfId="438" xr:uid="{00000000-0005-0000-0000-0000C9010000}"/>
    <cellStyle name="Normal 11 13 2 2 9" xfId="439" xr:uid="{00000000-0005-0000-0000-0000CA010000}"/>
    <cellStyle name="Normal 11 13 2 3" xfId="440" xr:uid="{00000000-0005-0000-0000-0000CB010000}"/>
    <cellStyle name="Normal 11 13 2 3 2" xfId="441" xr:uid="{00000000-0005-0000-0000-0000CC010000}"/>
    <cellStyle name="Normal 11 13 2 3 2 2" xfId="442" xr:uid="{00000000-0005-0000-0000-0000CD010000}"/>
    <cellStyle name="Normal 11 13 2 3 2 2 2" xfId="443" xr:uid="{00000000-0005-0000-0000-0000CE010000}"/>
    <cellStyle name="Normal 11 13 2 3 2 2 2 2" xfId="444" xr:uid="{00000000-0005-0000-0000-0000CF010000}"/>
    <cellStyle name="Normal 11 13 2 3 2 2 2 2 2" xfId="445" xr:uid="{00000000-0005-0000-0000-0000D0010000}"/>
    <cellStyle name="Normal 11 13 2 3 2 2 2 3" xfId="446" xr:uid="{00000000-0005-0000-0000-0000D1010000}"/>
    <cellStyle name="Normal 11 13 2 3 2 2 2 4" xfId="447" xr:uid="{00000000-0005-0000-0000-0000D2010000}"/>
    <cellStyle name="Normal 11 13 2 3 2 2 2 4 2" xfId="448" xr:uid="{00000000-0005-0000-0000-0000D3010000}"/>
    <cellStyle name="Normal 11 13 2 3 2 2 2 4 3" xfId="449" xr:uid="{00000000-0005-0000-0000-0000D4010000}"/>
    <cellStyle name="Normal 11 13 2 3 2 2 2 4 4" xfId="450" xr:uid="{00000000-0005-0000-0000-0000D5010000}"/>
    <cellStyle name="Normal 11 13 2 3 2 2 2 4 5" xfId="451" xr:uid="{00000000-0005-0000-0000-0000D6010000}"/>
    <cellStyle name="Normal 11 13 2 3 2 2 3" xfId="452" xr:uid="{00000000-0005-0000-0000-0000D7010000}"/>
    <cellStyle name="Normal 11 13 2 3 2 2 3 2" xfId="453" xr:uid="{00000000-0005-0000-0000-0000D8010000}"/>
    <cellStyle name="Normal 11 13 2 3 2 2 4" xfId="454" xr:uid="{00000000-0005-0000-0000-0000D9010000}"/>
    <cellStyle name="Normal 11 13 2 3 2 3" xfId="455" xr:uid="{00000000-0005-0000-0000-0000DA010000}"/>
    <cellStyle name="Normal 11 13 2 3 2 3 2" xfId="456" xr:uid="{00000000-0005-0000-0000-0000DB010000}"/>
    <cellStyle name="Normal 11 13 2 3 2 4" xfId="457" xr:uid="{00000000-0005-0000-0000-0000DC010000}"/>
    <cellStyle name="Normal 11 13 2 3 2 4 2" xfId="458" xr:uid="{00000000-0005-0000-0000-0000DD010000}"/>
    <cellStyle name="Normal 11 13 2 3 2 4 2 2" xfId="459" xr:uid="{00000000-0005-0000-0000-0000DE010000}"/>
    <cellStyle name="Normal 11 13 2 3 2 4 3" xfId="460" xr:uid="{00000000-0005-0000-0000-0000DF010000}"/>
    <cellStyle name="Normal 11 13 2 3 2 5" xfId="461" xr:uid="{00000000-0005-0000-0000-0000E0010000}"/>
    <cellStyle name="Normal 11 13 2 3 2 6" xfId="462" xr:uid="{00000000-0005-0000-0000-0000E1010000}"/>
    <cellStyle name="Normal 11 13 2 3 3" xfId="463" xr:uid="{00000000-0005-0000-0000-0000E2010000}"/>
    <cellStyle name="Normal 11 13 2 3 3 2" xfId="464" xr:uid="{00000000-0005-0000-0000-0000E3010000}"/>
    <cellStyle name="Normal 11 13 2 3 4" xfId="465" xr:uid="{00000000-0005-0000-0000-0000E4010000}"/>
    <cellStyle name="Normal 11 13 2 3 4 2" xfId="466" xr:uid="{00000000-0005-0000-0000-0000E5010000}"/>
    <cellStyle name="Normal 11 13 2 3 4 2 2" xfId="467" xr:uid="{00000000-0005-0000-0000-0000E6010000}"/>
    <cellStyle name="Normal 11 13 2 3 4 2 3" xfId="468" xr:uid="{00000000-0005-0000-0000-0000E7010000}"/>
    <cellStyle name="Normal 11 13 2 3 4 3" xfId="469" xr:uid="{00000000-0005-0000-0000-0000E8010000}"/>
    <cellStyle name="Normal 11 13 2 3 5" xfId="470" xr:uid="{00000000-0005-0000-0000-0000E9010000}"/>
    <cellStyle name="Normal 11 13 2 4" xfId="471" xr:uid="{00000000-0005-0000-0000-0000EA010000}"/>
    <cellStyle name="Normal 11 13 2 4 2" xfId="472" xr:uid="{00000000-0005-0000-0000-0000EB010000}"/>
    <cellStyle name="Normal 11 13 2 5" xfId="473" xr:uid="{00000000-0005-0000-0000-0000EC010000}"/>
    <cellStyle name="Normal 11 13 3" xfId="474" xr:uid="{00000000-0005-0000-0000-0000ED010000}"/>
    <cellStyle name="Normal 11 13 3 2" xfId="475" xr:uid="{00000000-0005-0000-0000-0000EE010000}"/>
    <cellStyle name="Normal 11 13 3 2 2" xfId="476" xr:uid="{00000000-0005-0000-0000-0000EF010000}"/>
    <cellStyle name="Normal 11 13 3 2 2 2" xfId="477" xr:uid="{00000000-0005-0000-0000-0000F0010000}"/>
    <cellStyle name="Normal 11 13 3 2 2 2 2" xfId="478" xr:uid="{00000000-0005-0000-0000-0000F1010000}"/>
    <cellStyle name="Normal 11 13 3 2 2 3" xfId="479" xr:uid="{00000000-0005-0000-0000-0000F2010000}"/>
    <cellStyle name="Normal 11 13 3 2 3" xfId="480" xr:uid="{00000000-0005-0000-0000-0000F3010000}"/>
    <cellStyle name="Normal 11 13 3 2 3 2" xfId="481" xr:uid="{00000000-0005-0000-0000-0000F4010000}"/>
    <cellStyle name="Normal 11 13 3 2 4" xfId="482" xr:uid="{00000000-0005-0000-0000-0000F5010000}"/>
    <cellStyle name="Normal 11 13 3 2 4 2" xfId="483" xr:uid="{00000000-0005-0000-0000-0000F6010000}"/>
    <cellStyle name="Normal 11 13 3 2 5" xfId="484" xr:uid="{00000000-0005-0000-0000-0000F7010000}"/>
    <cellStyle name="Normal 11 13 3 2 5 2" xfId="485" xr:uid="{00000000-0005-0000-0000-0000F8010000}"/>
    <cellStyle name="Normal 11 13 3 2 5 2 2" xfId="486" xr:uid="{00000000-0005-0000-0000-0000F9010000}"/>
    <cellStyle name="Normal 11 13 3 2 5 2 3" xfId="487" xr:uid="{00000000-0005-0000-0000-0000FA010000}"/>
    <cellStyle name="Normal 11 13 3 2 5 3" xfId="488" xr:uid="{00000000-0005-0000-0000-0000FB010000}"/>
    <cellStyle name="Normal 11 13 3 2 6" xfId="489" xr:uid="{00000000-0005-0000-0000-0000FC010000}"/>
    <cellStyle name="Normal 11 13 3 3" xfId="490" xr:uid="{00000000-0005-0000-0000-0000FD010000}"/>
    <cellStyle name="Normal 11 13 3 3 2" xfId="491" xr:uid="{00000000-0005-0000-0000-0000FE010000}"/>
    <cellStyle name="Normal 11 13 3 3 2 2" xfId="492" xr:uid="{00000000-0005-0000-0000-0000FF010000}"/>
    <cellStyle name="Normal 11 13 3 3 3" xfId="493" xr:uid="{00000000-0005-0000-0000-000000020000}"/>
    <cellStyle name="Normal 11 13 3 4" xfId="494" xr:uid="{00000000-0005-0000-0000-000001020000}"/>
    <cellStyle name="Normal 11 13 3 4 2" xfId="495" xr:uid="{00000000-0005-0000-0000-000002020000}"/>
    <cellStyle name="Normal 11 13 3 4 2 2" xfId="496" xr:uid="{00000000-0005-0000-0000-000003020000}"/>
    <cellStyle name="Normal 11 13 3 4 2 2 2" xfId="497" xr:uid="{00000000-0005-0000-0000-000004020000}"/>
    <cellStyle name="Normal 11 13 3 4 2 2 3" xfId="498" xr:uid="{00000000-0005-0000-0000-000005020000}"/>
    <cellStyle name="Normal 11 13 3 4 2 2 4" xfId="499" xr:uid="{00000000-0005-0000-0000-000006020000}"/>
    <cellStyle name="Normal 11 13 3 4 2 2 4 2" xfId="2594" xr:uid="{00000000-0005-0000-0000-000007020000}"/>
    <cellStyle name="Normal 11 13 3 4 2 2 4 3" xfId="2623" xr:uid="{00000000-0005-0000-0000-000008020000}"/>
    <cellStyle name="Normal 11 13 3 4 2 3" xfId="500" xr:uid="{00000000-0005-0000-0000-000009020000}"/>
    <cellStyle name="Normal 11 13 3 4 2 3 2" xfId="501" xr:uid="{00000000-0005-0000-0000-00000A020000}"/>
    <cellStyle name="Normal 11 13 3 4 2 3 2 2" xfId="502" xr:uid="{00000000-0005-0000-0000-00000B020000}"/>
    <cellStyle name="Normal 11 13 3 4 2 3 3" xfId="503" xr:uid="{00000000-0005-0000-0000-00000C020000}"/>
    <cellStyle name="Normal 11 13 3 4 2 3 3 2" xfId="504" xr:uid="{00000000-0005-0000-0000-00000D020000}"/>
    <cellStyle name="Normal 11 13 3 4 2 3 3 3" xfId="2595" xr:uid="{00000000-0005-0000-0000-00000E020000}"/>
    <cellStyle name="Normal 11 13 3 4 2 3 3 4" xfId="2618" xr:uid="{00000000-0005-0000-0000-00000F020000}"/>
    <cellStyle name="Normal 11 13 3 4 2 4" xfId="505" xr:uid="{00000000-0005-0000-0000-000010020000}"/>
    <cellStyle name="Normal 11 13 3 4 2 5" xfId="506" xr:uid="{00000000-0005-0000-0000-000011020000}"/>
    <cellStyle name="Normal 11 13 3 4 2 6" xfId="507" xr:uid="{00000000-0005-0000-0000-000012020000}"/>
    <cellStyle name="Normal 11 13 3 4 2 6 2" xfId="2596" xr:uid="{00000000-0005-0000-0000-000013020000}"/>
    <cellStyle name="Normal 11 13 3 4 2 6 2 2" xfId="2632" xr:uid="{00000000-0005-0000-0000-000014020000}"/>
    <cellStyle name="Normal 11 13 3 4 2 6 2 2 2" xfId="2633" xr:uid="{00000000-0005-0000-0000-000015020000}"/>
    <cellStyle name="Normal 11 13 3 4 2 6 3" xfId="2621" xr:uid="{00000000-0005-0000-0000-000016020000}"/>
    <cellStyle name="Normal 11 13 3 4 3" xfId="508" xr:uid="{00000000-0005-0000-0000-000017020000}"/>
    <cellStyle name="Normal 11 13 3 4 3 2" xfId="509" xr:uid="{00000000-0005-0000-0000-000018020000}"/>
    <cellStyle name="Normal 11 13 3 4 3 2 2" xfId="510" xr:uid="{00000000-0005-0000-0000-000019020000}"/>
    <cellStyle name="Normal 11 13 3 4 3 3" xfId="511" xr:uid="{00000000-0005-0000-0000-00001A020000}"/>
    <cellStyle name="Normal 11 13 3 4 4" xfId="512" xr:uid="{00000000-0005-0000-0000-00001B020000}"/>
    <cellStyle name="Normal 11 13 3 4 4 2" xfId="513" xr:uid="{00000000-0005-0000-0000-00001C020000}"/>
    <cellStyle name="Normal 11 13 3 4 5" xfId="514" xr:uid="{00000000-0005-0000-0000-00001D020000}"/>
    <cellStyle name="Normal 11 13 3 4 5 2" xfId="515" xr:uid="{00000000-0005-0000-0000-00001E020000}"/>
    <cellStyle name="Normal 11 13 3 4 5 2 2" xfId="516" xr:uid="{00000000-0005-0000-0000-00001F020000}"/>
    <cellStyle name="Normal 11 13 3 4 5 3" xfId="517" xr:uid="{00000000-0005-0000-0000-000020020000}"/>
    <cellStyle name="Normal 11 13 3 4 6" xfId="518" xr:uid="{00000000-0005-0000-0000-000021020000}"/>
    <cellStyle name="Normal 11 13 3 5" xfId="519" xr:uid="{00000000-0005-0000-0000-000022020000}"/>
    <cellStyle name="Normal 11 13 3 5 2" xfId="520" xr:uid="{00000000-0005-0000-0000-000023020000}"/>
    <cellStyle name="Normal 11 13 3 5 2 2" xfId="521" xr:uid="{00000000-0005-0000-0000-000024020000}"/>
    <cellStyle name="Normal 11 13 3 5 3" xfId="522" xr:uid="{00000000-0005-0000-0000-000025020000}"/>
    <cellStyle name="Normal 11 13 3 6" xfId="523" xr:uid="{00000000-0005-0000-0000-000026020000}"/>
    <cellStyle name="Normal 11 13 3 6 2" xfId="524" xr:uid="{00000000-0005-0000-0000-000027020000}"/>
    <cellStyle name="Normal 11 13 3 7" xfId="525" xr:uid="{00000000-0005-0000-0000-000028020000}"/>
    <cellStyle name="Normal 11 13 3 8" xfId="526" xr:uid="{00000000-0005-0000-0000-000029020000}"/>
    <cellStyle name="Normal 11 13 4" xfId="527" xr:uid="{00000000-0005-0000-0000-00002A020000}"/>
    <cellStyle name="Normal 11 13 4 2" xfId="528" xr:uid="{00000000-0005-0000-0000-00002B020000}"/>
    <cellStyle name="Normal 11 13 4 2 2" xfId="529" xr:uid="{00000000-0005-0000-0000-00002C020000}"/>
    <cellStyle name="Normal 11 13 4 2 2 2" xfId="530" xr:uid="{00000000-0005-0000-0000-00002D020000}"/>
    <cellStyle name="Normal 11 13 4 2 3" xfId="531" xr:uid="{00000000-0005-0000-0000-00002E020000}"/>
    <cellStyle name="Normal 11 13 4 3" xfId="532" xr:uid="{00000000-0005-0000-0000-00002F020000}"/>
    <cellStyle name="Normal 11 13 4 3 2" xfId="533" xr:uid="{00000000-0005-0000-0000-000030020000}"/>
    <cellStyle name="Normal 11 13 4 4" xfId="534" xr:uid="{00000000-0005-0000-0000-000031020000}"/>
    <cellStyle name="Normal 11 13 5" xfId="535" xr:uid="{00000000-0005-0000-0000-000032020000}"/>
    <cellStyle name="Normal 11 13 5 2" xfId="536" xr:uid="{00000000-0005-0000-0000-000033020000}"/>
    <cellStyle name="Normal 11 13 5 2 2" xfId="537" xr:uid="{00000000-0005-0000-0000-000034020000}"/>
    <cellStyle name="Normal 11 13 5 3" xfId="538" xr:uid="{00000000-0005-0000-0000-000035020000}"/>
    <cellStyle name="Normal 11 13 6" xfId="539" xr:uid="{00000000-0005-0000-0000-000036020000}"/>
    <cellStyle name="Normal 11 13 6 2" xfId="540" xr:uid="{00000000-0005-0000-0000-000037020000}"/>
    <cellStyle name="Normal 11 13 6 2 2" xfId="541" xr:uid="{00000000-0005-0000-0000-000038020000}"/>
    <cellStyle name="Normal 11 13 6 3" xfId="542" xr:uid="{00000000-0005-0000-0000-000039020000}"/>
    <cellStyle name="Normal 11 13 6 3 2" xfId="543" xr:uid="{00000000-0005-0000-0000-00003A020000}"/>
    <cellStyle name="Normal 11 13 6 3 3" xfId="544" xr:uid="{00000000-0005-0000-0000-00003B020000}"/>
    <cellStyle name="Normal 11 13 6 3 3 2" xfId="545" xr:uid="{00000000-0005-0000-0000-00003C020000}"/>
    <cellStyle name="Normal 11 13 6 4" xfId="546" xr:uid="{00000000-0005-0000-0000-00003D020000}"/>
    <cellStyle name="Normal 11 13 7" xfId="547" xr:uid="{00000000-0005-0000-0000-00003E020000}"/>
    <cellStyle name="Normal 11 13 7 2" xfId="548" xr:uid="{00000000-0005-0000-0000-00003F020000}"/>
    <cellStyle name="Normal 11 13 8" xfId="549" xr:uid="{00000000-0005-0000-0000-000040020000}"/>
    <cellStyle name="Normal 11 13 8 2" xfId="550" xr:uid="{00000000-0005-0000-0000-000041020000}"/>
    <cellStyle name="Normal 11 13 9" xfId="551" xr:uid="{00000000-0005-0000-0000-000042020000}"/>
    <cellStyle name="Normal 11 13 9 2" xfId="552" xr:uid="{00000000-0005-0000-0000-000043020000}"/>
    <cellStyle name="Normal 11 13 9 2 2" xfId="553" xr:uid="{00000000-0005-0000-0000-000044020000}"/>
    <cellStyle name="Normal 11 13 9 2 3" xfId="554" xr:uid="{00000000-0005-0000-0000-000045020000}"/>
    <cellStyle name="Normal 11 13 9 2 3 2" xfId="555" xr:uid="{00000000-0005-0000-0000-000046020000}"/>
    <cellStyle name="Normal 11 13 9 2 3 3" xfId="2597" xr:uid="{00000000-0005-0000-0000-000047020000}"/>
    <cellStyle name="Normal 11 13 9 2 4" xfId="556" xr:uid="{00000000-0005-0000-0000-000048020000}"/>
    <cellStyle name="Normal 11 13 9 2 4 2" xfId="2598" xr:uid="{00000000-0005-0000-0000-000049020000}"/>
    <cellStyle name="Normal 11 13 9 2 4 3" xfId="2624" xr:uid="{00000000-0005-0000-0000-00004A020000}"/>
    <cellStyle name="Normal 11 13 9 2 5" xfId="2629" xr:uid="{00000000-0005-0000-0000-00004B020000}"/>
    <cellStyle name="Normal 11 13 9 3" xfId="557" xr:uid="{00000000-0005-0000-0000-00004C020000}"/>
    <cellStyle name="Normal 11 14" xfId="558" xr:uid="{00000000-0005-0000-0000-00004D020000}"/>
    <cellStyle name="Normal 11 14 2" xfId="559" xr:uid="{00000000-0005-0000-0000-00004E020000}"/>
    <cellStyle name="Normal 11 14 2 2" xfId="560" xr:uid="{00000000-0005-0000-0000-00004F020000}"/>
    <cellStyle name="Normal 11 14 2 2 2" xfId="561" xr:uid="{00000000-0005-0000-0000-000050020000}"/>
    <cellStyle name="Normal 11 14 2 2 2 2" xfId="562" xr:uid="{00000000-0005-0000-0000-000051020000}"/>
    <cellStyle name="Normal 11 14 2 2 3" xfId="563" xr:uid="{00000000-0005-0000-0000-000052020000}"/>
    <cellStyle name="Normal 11 14 2 3" xfId="564" xr:uid="{00000000-0005-0000-0000-000053020000}"/>
    <cellStyle name="Normal 11 14 2 3 2" xfId="565" xr:uid="{00000000-0005-0000-0000-000054020000}"/>
    <cellStyle name="Normal 11 14 2 4" xfId="566" xr:uid="{00000000-0005-0000-0000-000055020000}"/>
    <cellStyle name="Normal 11 14 3" xfId="567" xr:uid="{00000000-0005-0000-0000-000056020000}"/>
    <cellStyle name="Normal 11 14 3 2" xfId="568" xr:uid="{00000000-0005-0000-0000-000057020000}"/>
    <cellStyle name="Normal 11 14 3 2 2" xfId="569" xr:uid="{00000000-0005-0000-0000-000058020000}"/>
    <cellStyle name="Normal 11 14 3 3" xfId="570" xr:uid="{00000000-0005-0000-0000-000059020000}"/>
    <cellStyle name="Normal 11 14 4" xfId="571" xr:uid="{00000000-0005-0000-0000-00005A020000}"/>
    <cellStyle name="Normal 11 14 4 2" xfId="572" xr:uid="{00000000-0005-0000-0000-00005B020000}"/>
    <cellStyle name="Normal 11 14 5" xfId="573" xr:uid="{00000000-0005-0000-0000-00005C020000}"/>
    <cellStyle name="Normal 11 15" xfId="574" xr:uid="{00000000-0005-0000-0000-00005D020000}"/>
    <cellStyle name="Normal 11 15 2" xfId="575" xr:uid="{00000000-0005-0000-0000-00005E020000}"/>
    <cellStyle name="Normal 11 15 2 2" xfId="576" xr:uid="{00000000-0005-0000-0000-00005F020000}"/>
    <cellStyle name="Normal 11 15 2 2 2" xfId="577" xr:uid="{00000000-0005-0000-0000-000060020000}"/>
    <cellStyle name="Normal 11 15 2 3" xfId="578" xr:uid="{00000000-0005-0000-0000-000061020000}"/>
    <cellStyle name="Normal 11 15 3" xfId="579" xr:uid="{00000000-0005-0000-0000-000062020000}"/>
    <cellStyle name="Normal 11 15 3 2" xfId="580" xr:uid="{00000000-0005-0000-0000-000063020000}"/>
    <cellStyle name="Normal 11 15 4" xfId="581" xr:uid="{00000000-0005-0000-0000-000064020000}"/>
    <cellStyle name="Normal 11 16" xfId="582" xr:uid="{00000000-0005-0000-0000-000065020000}"/>
    <cellStyle name="Normal 11 16 2" xfId="583" xr:uid="{00000000-0005-0000-0000-000066020000}"/>
    <cellStyle name="Normal 11 16 2 2" xfId="584" xr:uid="{00000000-0005-0000-0000-000067020000}"/>
    <cellStyle name="Normal 11 16 3" xfId="585" xr:uid="{00000000-0005-0000-0000-000068020000}"/>
    <cellStyle name="Normal 11 17" xfId="586" xr:uid="{00000000-0005-0000-0000-000069020000}"/>
    <cellStyle name="Normal 11 17 2" xfId="587" xr:uid="{00000000-0005-0000-0000-00006A020000}"/>
    <cellStyle name="Normal 11 18" xfId="588" xr:uid="{00000000-0005-0000-0000-00006B020000}"/>
    <cellStyle name="Normal 11 2" xfId="589" xr:uid="{00000000-0005-0000-0000-00006C020000}"/>
    <cellStyle name="Normal 11 2 10" xfId="590" xr:uid="{00000000-0005-0000-0000-00006D020000}"/>
    <cellStyle name="Normal 11 2 2" xfId="591" xr:uid="{00000000-0005-0000-0000-00006E020000}"/>
    <cellStyle name="Normal 11 2 2 2" xfId="592" xr:uid="{00000000-0005-0000-0000-00006F020000}"/>
    <cellStyle name="Normal 11 2 2 2 2" xfId="593" xr:uid="{00000000-0005-0000-0000-000070020000}"/>
    <cellStyle name="Normal 11 2 2 2 2 2" xfId="594" xr:uid="{00000000-0005-0000-0000-000071020000}"/>
    <cellStyle name="Normal 11 2 2 2 2 2 2" xfId="595" xr:uid="{00000000-0005-0000-0000-000072020000}"/>
    <cellStyle name="Normal 11 2 2 2 2 3" xfId="596" xr:uid="{00000000-0005-0000-0000-000073020000}"/>
    <cellStyle name="Normal 11 2 2 2 3" xfId="597" xr:uid="{00000000-0005-0000-0000-000074020000}"/>
    <cellStyle name="Normal 11 2 2 2 3 2" xfId="598" xr:uid="{00000000-0005-0000-0000-000075020000}"/>
    <cellStyle name="Normal 11 2 2 2 4" xfId="599" xr:uid="{00000000-0005-0000-0000-000076020000}"/>
    <cellStyle name="Normal 11 2 2 3" xfId="600" xr:uid="{00000000-0005-0000-0000-000077020000}"/>
    <cellStyle name="Normal 11 2 2 3 2" xfId="601" xr:uid="{00000000-0005-0000-0000-000078020000}"/>
    <cellStyle name="Normal 11 2 2 3 2 2" xfId="602" xr:uid="{00000000-0005-0000-0000-000079020000}"/>
    <cellStyle name="Normal 11 2 2 3 3" xfId="603" xr:uid="{00000000-0005-0000-0000-00007A020000}"/>
    <cellStyle name="Normal 11 2 2 4" xfId="604" xr:uid="{00000000-0005-0000-0000-00007B020000}"/>
    <cellStyle name="Normal 11 2 2 4 2" xfId="605" xr:uid="{00000000-0005-0000-0000-00007C020000}"/>
    <cellStyle name="Normal 11 2 2 5" xfId="606" xr:uid="{00000000-0005-0000-0000-00007D020000}"/>
    <cellStyle name="Normal 11 2 3" xfId="607" xr:uid="{00000000-0005-0000-0000-00007E020000}"/>
    <cellStyle name="Normal 11 2 3 2" xfId="608" xr:uid="{00000000-0005-0000-0000-00007F020000}"/>
    <cellStyle name="Normal 11 2 3 2 2" xfId="609" xr:uid="{00000000-0005-0000-0000-000080020000}"/>
    <cellStyle name="Normal 11 2 3 2 2 2" xfId="610" xr:uid="{00000000-0005-0000-0000-000081020000}"/>
    <cellStyle name="Normal 11 2 3 2 2 2 2" xfId="611" xr:uid="{00000000-0005-0000-0000-000082020000}"/>
    <cellStyle name="Normal 11 2 3 2 2 3" xfId="612" xr:uid="{00000000-0005-0000-0000-000083020000}"/>
    <cellStyle name="Normal 11 2 3 2 3" xfId="613" xr:uid="{00000000-0005-0000-0000-000084020000}"/>
    <cellStyle name="Normal 11 2 3 2 3 2" xfId="614" xr:uid="{00000000-0005-0000-0000-000085020000}"/>
    <cellStyle name="Normal 11 2 3 2 4" xfId="615" xr:uid="{00000000-0005-0000-0000-000086020000}"/>
    <cellStyle name="Normal 11 2 3 3" xfId="616" xr:uid="{00000000-0005-0000-0000-000087020000}"/>
    <cellStyle name="Normal 11 2 3 3 2" xfId="617" xr:uid="{00000000-0005-0000-0000-000088020000}"/>
    <cellStyle name="Normal 11 2 3 3 2 2" xfId="618" xr:uid="{00000000-0005-0000-0000-000089020000}"/>
    <cellStyle name="Normal 11 2 3 3 3" xfId="619" xr:uid="{00000000-0005-0000-0000-00008A020000}"/>
    <cellStyle name="Normal 11 2 3 4" xfId="620" xr:uid="{00000000-0005-0000-0000-00008B020000}"/>
    <cellStyle name="Normal 11 2 3 4 2" xfId="621" xr:uid="{00000000-0005-0000-0000-00008C020000}"/>
    <cellStyle name="Normal 11 2 3 5" xfId="622" xr:uid="{00000000-0005-0000-0000-00008D020000}"/>
    <cellStyle name="Normal 11 2 4" xfId="623" xr:uid="{00000000-0005-0000-0000-00008E020000}"/>
    <cellStyle name="Normal 11 2 4 2" xfId="624" xr:uid="{00000000-0005-0000-0000-00008F020000}"/>
    <cellStyle name="Normal 11 2 4 2 2" xfId="625" xr:uid="{00000000-0005-0000-0000-000090020000}"/>
    <cellStyle name="Normal 11 2 4 2 2 2" xfId="626" xr:uid="{00000000-0005-0000-0000-000091020000}"/>
    <cellStyle name="Normal 11 2 4 2 2 2 2" xfId="627" xr:uid="{00000000-0005-0000-0000-000092020000}"/>
    <cellStyle name="Normal 11 2 4 2 2 3" xfId="628" xr:uid="{00000000-0005-0000-0000-000093020000}"/>
    <cellStyle name="Normal 11 2 4 2 3" xfId="629" xr:uid="{00000000-0005-0000-0000-000094020000}"/>
    <cellStyle name="Normal 11 2 4 2 3 2" xfId="630" xr:uid="{00000000-0005-0000-0000-000095020000}"/>
    <cellStyle name="Normal 11 2 4 2 4" xfId="631" xr:uid="{00000000-0005-0000-0000-000096020000}"/>
    <cellStyle name="Normal 11 2 4 3" xfId="632" xr:uid="{00000000-0005-0000-0000-000097020000}"/>
    <cellStyle name="Normal 11 2 4 3 2" xfId="633" xr:uid="{00000000-0005-0000-0000-000098020000}"/>
    <cellStyle name="Normal 11 2 4 3 2 2" xfId="634" xr:uid="{00000000-0005-0000-0000-000099020000}"/>
    <cellStyle name="Normal 11 2 4 3 3" xfId="635" xr:uid="{00000000-0005-0000-0000-00009A020000}"/>
    <cellStyle name="Normal 11 2 4 4" xfId="636" xr:uid="{00000000-0005-0000-0000-00009B020000}"/>
    <cellStyle name="Normal 11 2 4 4 2" xfId="637" xr:uid="{00000000-0005-0000-0000-00009C020000}"/>
    <cellStyle name="Normal 11 2 4 5" xfId="638" xr:uid="{00000000-0005-0000-0000-00009D020000}"/>
    <cellStyle name="Normal 11 2 5" xfId="639" xr:uid="{00000000-0005-0000-0000-00009E020000}"/>
    <cellStyle name="Normal 11 2 5 2" xfId="640" xr:uid="{00000000-0005-0000-0000-00009F020000}"/>
    <cellStyle name="Normal 11 2 5 2 2" xfId="641" xr:uid="{00000000-0005-0000-0000-0000A0020000}"/>
    <cellStyle name="Normal 11 2 5 2 2 2" xfId="642" xr:uid="{00000000-0005-0000-0000-0000A1020000}"/>
    <cellStyle name="Normal 11 2 5 2 2 2 2" xfId="643" xr:uid="{00000000-0005-0000-0000-0000A2020000}"/>
    <cellStyle name="Normal 11 2 5 2 2 3" xfId="644" xr:uid="{00000000-0005-0000-0000-0000A3020000}"/>
    <cellStyle name="Normal 11 2 5 2 3" xfId="645" xr:uid="{00000000-0005-0000-0000-0000A4020000}"/>
    <cellStyle name="Normal 11 2 5 2 3 2" xfId="646" xr:uid="{00000000-0005-0000-0000-0000A5020000}"/>
    <cellStyle name="Normal 11 2 5 2 4" xfId="647" xr:uid="{00000000-0005-0000-0000-0000A6020000}"/>
    <cellStyle name="Normal 11 2 5 3" xfId="648" xr:uid="{00000000-0005-0000-0000-0000A7020000}"/>
    <cellStyle name="Normal 11 2 5 3 2" xfId="649" xr:uid="{00000000-0005-0000-0000-0000A8020000}"/>
    <cellStyle name="Normal 11 2 5 3 2 2" xfId="650" xr:uid="{00000000-0005-0000-0000-0000A9020000}"/>
    <cellStyle name="Normal 11 2 5 3 3" xfId="651" xr:uid="{00000000-0005-0000-0000-0000AA020000}"/>
    <cellStyle name="Normal 11 2 5 4" xfId="652" xr:uid="{00000000-0005-0000-0000-0000AB020000}"/>
    <cellStyle name="Normal 11 2 5 4 2" xfId="653" xr:uid="{00000000-0005-0000-0000-0000AC020000}"/>
    <cellStyle name="Normal 11 2 5 5" xfId="654" xr:uid="{00000000-0005-0000-0000-0000AD020000}"/>
    <cellStyle name="Normal 11 2 6" xfId="655" xr:uid="{00000000-0005-0000-0000-0000AE020000}"/>
    <cellStyle name="Normal 11 2 6 2" xfId="656" xr:uid="{00000000-0005-0000-0000-0000AF020000}"/>
    <cellStyle name="Normal 11 2 6 2 2" xfId="657" xr:uid="{00000000-0005-0000-0000-0000B0020000}"/>
    <cellStyle name="Normal 11 2 6 2 2 2" xfId="658" xr:uid="{00000000-0005-0000-0000-0000B1020000}"/>
    <cellStyle name="Normal 11 2 6 2 2 2 2" xfId="659" xr:uid="{00000000-0005-0000-0000-0000B2020000}"/>
    <cellStyle name="Normal 11 2 6 2 2 3" xfId="660" xr:uid="{00000000-0005-0000-0000-0000B3020000}"/>
    <cellStyle name="Normal 11 2 6 2 3" xfId="661" xr:uid="{00000000-0005-0000-0000-0000B4020000}"/>
    <cellStyle name="Normal 11 2 6 2 3 2" xfId="662" xr:uid="{00000000-0005-0000-0000-0000B5020000}"/>
    <cellStyle name="Normal 11 2 6 2 4" xfId="663" xr:uid="{00000000-0005-0000-0000-0000B6020000}"/>
    <cellStyle name="Normal 11 2 6 3" xfId="664" xr:uid="{00000000-0005-0000-0000-0000B7020000}"/>
    <cellStyle name="Normal 11 2 6 3 2" xfId="665" xr:uid="{00000000-0005-0000-0000-0000B8020000}"/>
    <cellStyle name="Normal 11 2 6 3 2 2" xfId="666" xr:uid="{00000000-0005-0000-0000-0000B9020000}"/>
    <cellStyle name="Normal 11 2 6 3 3" xfId="667" xr:uid="{00000000-0005-0000-0000-0000BA020000}"/>
    <cellStyle name="Normal 11 2 6 4" xfId="668" xr:uid="{00000000-0005-0000-0000-0000BB020000}"/>
    <cellStyle name="Normal 11 2 6 4 2" xfId="669" xr:uid="{00000000-0005-0000-0000-0000BC020000}"/>
    <cellStyle name="Normal 11 2 6 5" xfId="670" xr:uid="{00000000-0005-0000-0000-0000BD020000}"/>
    <cellStyle name="Normal 11 2 7" xfId="671" xr:uid="{00000000-0005-0000-0000-0000BE020000}"/>
    <cellStyle name="Normal 11 2 7 2" xfId="672" xr:uid="{00000000-0005-0000-0000-0000BF020000}"/>
    <cellStyle name="Normal 11 2 7 2 2" xfId="673" xr:uid="{00000000-0005-0000-0000-0000C0020000}"/>
    <cellStyle name="Normal 11 2 7 2 2 2" xfId="674" xr:uid="{00000000-0005-0000-0000-0000C1020000}"/>
    <cellStyle name="Normal 11 2 7 2 3" xfId="675" xr:uid="{00000000-0005-0000-0000-0000C2020000}"/>
    <cellStyle name="Normal 11 2 7 3" xfId="676" xr:uid="{00000000-0005-0000-0000-0000C3020000}"/>
    <cellStyle name="Normal 11 2 7 3 2" xfId="677" xr:uid="{00000000-0005-0000-0000-0000C4020000}"/>
    <cellStyle name="Normal 11 2 7 4" xfId="678" xr:uid="{00000000-0005-0000-0000-0000C5020000}"/>
    <cellStyle name="Normal 11 2 8" xfId="679" xr:uid="{00000000-0005-0000-0000-0000C6020000}"/>
    <cellStyle name="Normal 11 2 8 2" xfId="680" xr:uid="{00000000-0005-0000-0000-0000C7020000}"/>
    <cellStyle name="Normal 11 2 8 2 2" xfId="681" xr:uid="{00000000-0005-0000-0000-0000C8020000}"/>
    <cellStyle name="Normal 11 2 8 3" xfId="682" xr:uid="{00000000-0005-0000-0000-0000C9020000}"/>
    <cellStyle name="Normal 11 2 9" xfId="683" xr:uid="{00000000-0005-0000-0000-0000CA020000}"/>
    <cellStyle name="Normal 11 2 9 2" xfId="684" xr:uid="{00000000-0005-0000-0000-0000CB020000}"/>
    <cellStyle name="Normal 11 3" xfId="685" xr:uid="{00000000-0005-0000-0000-0000CC020000}"/>
    <cellStyle name="Normal 11 3 10" xfId="686" xr:uid="{00000000-0005-0000-0000-0000CD020000}"/>
    <cellStyle name="Normal 11 3 2" xfId="687" xr:uid="{00000000-0005-0000-0000-0000CE020000}"/>
    <cellStyle name="Normal 11 3 2 2" xfId="688" xr:uid="{00000000-0005-0000-0000-0000CF020000}"/>
    <cellStyle name="Normal 11 3 2 2 2" xfId="689" xr:uid="{00000000-0005-0000-0000-0000D0020000}"/>
    <cellStyle name="Normal 11 3 2 2 2 2" xfId="690" xr:uid="{00000000-0005-0000-0000-0000D1020000}"/>
    <cellStyle name="Normal 11 3 2 2 2 2 2" xfId="691" xr:uid="{00000000-0005-0000-0000-0000D2020000}"/>
    <cellStyle name="Normal 11 3 2 2 2 3" xfId="692" xr:uid="{00000000-0005-0000-0000-0000D3020000}"/>
    <cellStyle name="Normal 11 3 2 2 3" xfId="693" xr:uid="{00000000-0005-0000-0000-0000D4020000}"/>
    <cellStyle name="Normal 11 3 2 2 3 2" xfId="694" xr:uid="{00000000-0005-0000-0000-0000D5020000}"/>
    <cellStyle name="Normal 11 3 2 2 4" xfId="695" xr:uid="{00000000-0005-0000-0000-0000D6020000}"/>
    <cellStyle name="Normal 11 3 2 3" xfId="696" xr:uid="{00000000-0005-0000-0000-0000D7020000}"/>
    <cellStyle name="Normal 11 3 2 3 2" xfId="697" xr:uid="{00000000-0005-0000-0000-0000D8020000}"/>
    <cellStyle name="Normal 11 3 2 3 2 2" xfId="698" xr:uid="{00000000-0005-0000-0000-0000D9020000}"/>
    <cellStyle name="Normal 11 3 2 3 3" xfId="699" xr:uid="{00000000-0005-0000-0000-0000DA020000}"/>
    <cellStyle name="Normal 11 3 2 4" xfId="700" xr:uid="{00000000-0005-0000-0000-0000DB020000}"/>
    <cellStyle name="Normal 11 3 2 4 2" xfId="701" xr:uid="{00000000-0005-0000-0000-0000DC020000}"/>
    <cellStyle name="Normal 11 3 2 5" xfId="702" xr:uid="{00000000-0005-0000-0000-0000DD020000}"/>
    <cellStyle name="Normal 11 3 3" xfId="703" xr:uid="{00000000-0005-0000-0000-0000DE020000}"/>
    <cellStyle name="Normal 11 3 3 2" xfId="704" xr:uid="{00000000-0005-0000-0000-0000DF020000}"/>
    <cellStyle name="Normal 11 3 3 2 2" xfId="705" xr:uid="{00000000-0005-0000-0000-0000E0020000}"/>
    <cellStyle name="Normal 11 3 3 2 2 2" xfId="706" xr:uid="{00000000-0005-0000-0000-0000E1020000}"/>
    <cellStyle name="Normal 11 3 3 2 2 2 2" xfId="707" xr:uid="{00000000-0005-0000-0000-0000E2020000}"/>
    <cellStyle name="Normal 11 3 3 2 2 3" xfId="708" xr:uid="{00000000-0005-0000-0000-0000E3020000}"/>
    <cellStyle name="Normal 11 3 3 2 3" xfId="709" xr:uid="{00000000-0005-0000-0000-0000E4020000}"/>
    <cellStyle name="Normal 11 3 3 2 3 2" xfId="710" xr:uid="{00000000-0005-0000-0000-0000E5020000}"/>
    <cellStyle name="Normal 11 3 3 2 4" xfId="711" xr:uid="{00000000-0005-0000-0000-0000E6020000}"/>
    <cellStyle name="Normal 11 3 3 3" xfId="712" xr:uid="{00000000-0005-0000-0000-0000E7020000}"/>
    <cellStyle name="Normal 11 3 3 3 2" xfId="713" xr:uid="{00000000-0005-0000-0000-0000E8020000}"/>
    <cellStyle name="Normal 11 3 3 3 2 2" xfId="714" xr:uid="{00000000-0005-0000-0000-0000E9020000}"/>
    <cellStyle name="Normal 11 3 3 3 3" xfId="715" xr:uid="{00000000-0005-0000-0000-0000EA020000}"/>
    <cellStyle name="Normal 11 3 3 4" xfId="716" xr:uid="{00000000-0005-0000-0000-0000EB020000}"/>
    <cellStyle name="Normal 11 3 3 4 2" xfId="717" xr:uid="{00000000-0005-0000-0000-0000EC020000}"/>
    <cellStyle name="Normal 11 3 3 5" xfId="718" xr:uid="{00000000-0005-0000-0000-0000ED020000}"/>
    <cellStyle name="Normal 11 3 4" xfId="719" xr:uid="{00000000-0005-0000-0000-0000EE020000}"/>
    <cellStyle name="Normal 11 3 4 2" xfId="720" xr:uid="{00000000-0005-0000-0000-0000EF020000}"/>
    <cellStyle name="Normal 11 3 4 2 2" xfId="721" xr:uid="{00000000-0005-0000-0000-0000F0020000}"/>
    <cellStyle name="Normal 11 3 4 2 2 2" xfId="722" xr:uid="{00000000-0005-0000-0000-0000F1020000}"/>
    <cellStyle name="Normal 11 3 4 2 2 2 2" xfId="723" xr:uid="{00000000-0005-0000-0000-0000F2020000}"/>
    <cellStyle name="Normal 11 3 4 2 2 3" xfId="724" xr:uid="{00000000-0005-0000-0000-0000F3020000}"/>
    <cellStyle name="Normal 11 3 4 2 3" xfId="725" xr:uid="{00000000-0005-0000-0000-0000F4020000}"/>
    <cellStyle name="Normal 11 3 4 2 3 2" xfId="726" xr:uid="{00000000-0005-0000-0000-0000F5020000}"/>
    <cellStyle name="Normal 11 3 4 2 4" xfId="727" xr:uid="{00000000-0005-0000-0000-0000F6020000}"/>
    <cellStyle name="Normal 11 3 4 3" xfId="728" xr:uid="{00000000-0005-0000-0000-0000F7020000}"/>
    <cellStyle name="Normal 11 3 4 3 2" xfId="729" xr:uid="{00000000-0005-0000-0000-0000F8020000}"/>
    <cellStyle name="Normal 11 3 4 3 2 2" xfId="730" xr:uid="{00000000-0005-0000-0000-0000F9020000}"/>
    <cellStyle name="Normal 11 3 4 3 3" xfId="731" xr:uid="{00000000-0005-0000-0000-0000FA020000}"/>
    <cellStyle name="Normal 11 3 4 4" xfId="732" xr:uid="{00000000-0005-0000-0000-0000FB020000}"/>
    <cellStyle name="Normal 11 3 4 4 2" xfId="733" xr:uid="{00000000-0005-0000-0000-0000FC020000}"/>
    <cellStyle name="Normal 11 3 4 5" xfId="734" xr:uid="{00000000-0005-0000-0000-0000FD020000}"/>
    <cellStyle name="Normal 11 3 5" xfId="735" xr:uid="{00000000-0005-0000-0000-0000FE020000}"/>
    <cellStyle name="Normal 11 3 5 2" xfId="736" xr:uid="{00000000-0005-0000-0000-0000FF020000}"/>
    <cellStyle name="Normal 11 3 5 2 2" xfId="737" xr:uid="{00000000-0005-0000-0000-000000030000}"/>
    <cellStyle name="Normal 11 3 5 2 2 2" xfId="738" xr:uid="{00000000-0005-0000-0000-000001030000}"/>
    <cellStyle name="Normal 11 3 5 2 2 2 2" xfId="739" xr:uid="{00000000-0005-0000-0000-000002030000}"/>
    <cellStyle name="Normal 11 3 5 2 2 3" xfId="740" xr:uid="{00000000-0005-0000-0000-000003030000}"/>
    <cellStyle name="Normal 11 3 5 2 3" xfId="741" xr:uid="{00000000-0005-0000-0000-000004030000}"/>
    <cellStyle name="Normal 11 3 5 2 3 2" xfId="742" xr:uid="{00000000-0005-0000-0000-000005030000}"/>
    <cellStyle name="Normal 11 3 5 2 4" xfId="743" xr:uid="{00000000-0005-0000-0000-000006030000}"/>
    <cellStyle name="Normal 11 3 5 3" xfId="744" xr:uid="{00000000-0005-0000-0000-000007030000}"/>
    <cellStyle name="Normal 11 3 5 3 2" xfId="745" xr:uid="{00000000-0005-0000-0000-000008030000}"/>
    <cellStyle name="Normal 11 3 5 3 2 2" xfId="746" xr:uid="{00000000-0005-0000-0000-000009030000}"/>
    <cellStyle name="Normal 11 3 5 3 3" xfId="747" xr:uid="{00000000-0005-0000-0000-00000A030000}"/>
    <cellStyle name="Normal 11 3 5 4" xfId="748" xr:uid="{00000000-0005-0000-0000-00000B030000}"/>
    <cellStyle name="Normal 11 3 5 4 2" xfId="749" xr:uid="{00000000-0005-0000-0000-00000C030000}"/>
    <cellStyle name="Normal 11 3 5 5" xfId="750" xr:uid="{00000000-0005-0000-0000-00000D030000}"/>
    <cellStyle name="Normal 11 3 6" xfId="751" xr:uid="{00000000-0005-0000-0000-00000E030000}"/>
    <cellStyle name="Normal 11 3 6 2" xfId="752" xr:uid="{00000000-0005-0000-0000-00000F030000}"/>
    <cellStyle name="Normal 11 3 6 2 2" xfId="753" xr:uid="{00000000-0005-0000-0000-000010030000}"/>
    <cellStyle name="Normal 11 3 6 2 2 2" xfId="754" xr:uid="{00000000-0005-0000-0000-000011030000}"/>
    <cellStyle name="Normal 11 3 6 2 2 2 2" xfId="755" xr:uid="{00000000-0005-0000-0000-000012030000}"/>
    <cellStyle name="Normal 11 3 6 2 2 3" xfId="756" xr:uid="{00000000-0005-0000-0000-000013030000}"/>
    <cellStyle name="Normal 11 3 6 2 3" xfId="757" xr:uid="{00000000-0005-0000-0000-000014030000}"/>
    <cellStyle name="Normal 11 3 6 2 3 2" xfId="758" xr:uid="{00000000-0005-0000-0000-000015030000}"/>
    <cellStyle name="Normal 11 3 6 2 4" xfId="759" xr:uid="{00000000-0005-0000-0000-000016030000}"/>
    <cellStyle name="Normal 11 3 6 3" xfId="760" xr:uid="{00000000-0005-0000-0000-000017030000}"/>
    <cellStyle name="Normal 11 3 6 3 2" xfId="761" xr:uid="{00000000-0005-0000-0000-000018030000}"/>
    <cellStyle name="Normal 11 3 6 3 2 2" xfId="762" xr:uid="{00000000-0005-0000-0000-000019030000}"/>
    <cellStyle name="Normal 11 3 6 3 3" xfId="763" xr:uid="{00000000-0005-0000-0000-00001A030000}"/>
    <cellStyle name="Normal 11 3 6 4" xfId="764" xr:uid="{00000000-0005-0000-0000-00001B030000}"/>
    <cellStyle name="Normal 11 3 6 4 2" xfId="765" xr:uid="{00000000-0005-0000-0000-00001C030000}"/>
    <cellStyle name="Normal 11 3 6 5" xfId="766" xr:uid="{00000000-0005-0000-0000-00001D030000}"/>
    <cellStyle name="Normal 11 3 7" xfId="767" xr:uid="{00000000-0005-0000-0000-00001E030000}"/>
    <cellStyle name="Normal 11 3 7 2" xfId="768" xr:uid="{00000000-0005-0000-0000-00001F030000}"/>
    <cellStyle name="Normal 11 3 7 2 2" xfId="769" xr:uid="{00000000-0005-0000-0000-000020030000}"/>
    <cellStyle name="Normal 11 3 7 2 2 2" xfId="770" xr:uid="{00000000-0005-0000-0000-000021030000}"/>
    <cellStyle name="Normal 11 3 7 2 3" xfId="771" xr:uid="{00000000-0005-0000-0000-000022030000}"/>
    <cellStyle name="Normal 11 3 7 3" xfId="772" xr:uid="{00000000-0005-0000-0000-000023030000}"/>
    <cellStyle name="Normal 11 3 7 3 2" xfId="773" xr:uid="{00000000-0005-0000-0000-000024030000}"/>
    <cellStyle name="Normal 11 3 7 4" xfId="774" xr:uid="{00000000-0005-0000-0000-000025030000}"/>
    <cellStyle name="Normal 11 3 8" xfId="775" xr:uid="{00000000-0005-0000-0000-000026030000}"/>
    <cellStyle name="Normal 11 3 8 2" xfId="776" xr:uid="{00000000-0005-0000-0000-000027030000}"/>
    <cellStyle name="Normal 11 3 8 2 2" xfId="777" xr:uid="{00000000-0005-0000-0000-000028030000}"/>
    <cellStyle name="Normal 11 3 8 3" xfId="778" xr:uid="{00000000-0005-0000-0000-000029030000}"/>
    <cellStyle name="Normal 11 3 9" xfId="779" xr:uid="{00000000-0005-0000-0000-00002A030000}"/>
    <cellStyle name="Normal 11 3 9 2" xfId="780" xr:uid="{00000000-0005-0000-0000-00002B030000}"/>
    <cellStyle name="Normal 11 4" xfId="781" xr:uid="{00000000-0005-0000-0000-00002C030000}"/>
    <cellStyle name="Normal 11 4 10" xfId="782" xr:uid="{00000000-0005-0000-0000-00002D030000}"/>
    <cellStyle name="Normal 11 4 10 2" xfId="783" xr:uid="{00000000-0005-0000-0000-00002E030000}"/>
    <cellStyle name="Normal 11 4 10 2 2" xfId="784" xr:uid="{00000000-0005-0000-0000-00002F030000}"/>
    <cellStyle name="Normal 11 4 10 3" xfId="785" xr:uid="{00000000-0005-0000-0000-000030030000}"/>
    <cellStyle name="Normal 11 4 11" xfId="786" xr:uid="{00000000-0005-0000-0000-000031030000}"/>
    <cellStyle name="Normal 11 4 11 2" xfId="787" xr:uid="{00000000-0005-0000-0000-000032030000}"/>
    <cellStyle name="Normal 11 4 12" xfId="788" xr:uid="{00000000-0005-0000-0000-000033030000}"/>
    <cellStyle name="Normal 11 4 2" xfId="789" xr:uid="{00000000-0005-0000-0000-000034030000}"/>
    <cellStyle name="Normal 11 4 2 2" xfId="790" xr:uid="{00000000-0005-0000-0000-000035030000}"/>
    <cellStyle name="Normal 11 4 2 2 2" xfId="791" xr:uid="{00000000-0005-0000-0000-000036030000}"/>
    <cellStyle name="Normal 11 4 2 2 2 2" xfId="792" xr:uid="{00000000-0005-0000-0000-000037030000}"/>
    <cellStyle name="Normal 11 4 2 2 2 2 2" xfId="793" xr:uid="{00000000-0005-0000-0000-000038030000}"/>
    <cellStyle name="Normal 11 4 2 2 2 3" xfId="794" xr:uid="{00000000-0005-0000-0000-000039030000}"/>
    <cellStyle name="Normal 11 4 2 2 3" xfId="795" xr:uid="{00000000-0005-0000-0000-00003A030000}"/>
    <cellStyle name="Normal 11 4 2 2 3 2" xfId="796" xr:uid="{00000000-0005-0000-0000-00003B030000}"/>
    <cellStyle name="Normal 11 4 2 2 4" xfId="797" xr:uid="{00000000-0005-0000-0000-00003C030000}"/>
    <cellStyle name="Normal 11 4 2 3" xfId="798" xr:uid="{00000000-0005-0000-0000-00003D030000}"/>
    <cellStyle name="Normal 11 4 2 3 2" xfId="799" xr:uid="{00000000-0005-0000-0000-00003E030000}"/>
    <cellStyle name="Normal 11 4 2 3 2 2" xfId="800" xr:uid="{00000000-0005-0000-0000-00003F030000}"/>
    <cellStyle name="Normal 11 4 2 3 3" xfId="801" xr:uid="{00000000-0005-0000-0000-000040030000}"/>
    <cellStyle name="Normal 11 4 2 4" xfId="802" xr:uid="{00000000-0005-0000-0000-000041030000}"/>
    <cellStyle name="Normal 11 4 2 4 2" xfId="803" xr:uid="{00000000-0005-0000-0000-000042030000}"/>
    <cellStyle name="Normal 11 4 2 5" xfId="804" xr:uid="{00000000-0005-0000-0000-000043030000}"/>
    <cellStyle name="Normal 11 4 3" xfId="805" xr:uid="{00000000-0005-0000-0000-000044030000}"/>
    <cellStyle name="Normal 11 4 3 2" xfId="806" xr:uid="{00000000-0005-0000-0000-000045030000}"/>
    <cellStyle name="Normal 11 4 3 2 2" xfId="807" xr:uid="{00000000-0005-0000-0000-000046030000}"/>
    <cellStyle name="Normal 11 4 3 2 2 2" xfId="808" xr:uid="{00000000-0005-0000-0000-000047030000}"/>
    <cellStyle name="Normal 11 4 3 2 2 2 2" xfId="809" xr:uid="{00000000-0005-0000-0000-000048030000}"/>
    <cellStyle name="Normal 11 4 3 2 2 3" xfId="810" xr:uid="{00000000-0005-0000-0000-000049030000}"/>
    <cellStyle name="Normal 11 4 3 2 3" xfId="811" xr:uid="{00000000-0005-0000-0000-00004A030000}"/>
    <cellStyle name="Normal 11 4 3 2 3 2" xfId="812" xr:uid="{00000000-0005-0000-0000-00004B030000}"/>
    <cellStyle name="Normal 11 4 3 2 4" xfId="813" xr:uid="{00000000-0005-0000-0000-00004C030000}"/>
    <cellStyle name="Normal 11 4 3 3" xfId="814" xr:uid="{00000000-0005-0000-0000-00004D030000}"/>
    <cellStyle name="Normal 11 4 3 3 2" xfId="815" xr:uid="{00000000-0005-0000-0000-00004E030000}"/>
    <cellStyle name="Normal 11 4 3 3 2 2" xfId="816" xr:uid="{00000000-0005-0000-0000-00004F030000}"/>
    <cellStyle name="Normal 11 4 3 3 3" xfId="817" xr:uid="{00000000-0005-0000-0000-000050030000}"/>
    <cellStyle name="Normal 11 4 3 4" xfId="818" xr:uid="{00000000-0005-0000-0000-000051030000}"/>
    <cellStyle name="Normal 11 4 3 4 2" xfId="819" xr:uid="{00000000-0005-0000-0000-000052030000}"/>
    <cellStyle name="Normal 11 4 3 5" xfId="820" xr:uid="{00000000-0005-0000-0000-000053030000}"/>
    <cellStyle name="Normal 11 4 4" xfId="821" xr:uid="{00000000-0005-0000-0000-000054030000}"/>
    <cellStyle name="Normal 11 4 4 2" xfId="822" xr:uid="{00000000-0005-0000-0000-000055030000}"/>
    <cellStyle name="Normal 11 4 4 2 2" xfId="823" xr:uid="{00000000-0005-0000-0000-000056030000}"/>
    <cellStyle name="Normal 11 4 4 2 2 2" xfId="824" xr:uid="{00000000-0005-0000-0000-000057030000}"/>
    <cellStyle name="Normal 11 4 4 2 2 2 2" xfId="825" xr:uid="{00000000-0005-0000-0000-000058030000}"/>
    <cellStyle name="Normal 11 4 4 2 2 3" xfId="826" xr:uid="{00000000-0005-0000-0000-000059030000}"/>
    <cellStyle name="Normal 11 4 4 2 3" xfId="827" xr:uid="{00000000-0005-0000-0000-00005A030000}"/>
    <cellStyle name="Normal 11 4 4 2 3 2" xfId="828" xr:uid="{00000000-0005-0000-0000-00005B030000}"/>
    <cellStyle name="Normal 11 4 4 2 4" xfId="829" xr:uid="{00000000-0005-0000-0000-00005C030000}"/>
    <cellStyle name="Normal 11 4 4 3" xfId="830" xr:uid="{00000000-0005-0000-0000-00005D030000}"/>
    <cellStyle name="Normal 11 4 4 3 2" xfId="831" xr:uid="{00000000-0005-0000-0000-00005E030000}"/>
    <cellStyle name="Normal 11 4 4 3 2 2" xfId="832" xr:uid="{00000000-0005-0000-0000-00005F030000}"/>
    <cellStyle name="Normal 11 4 4 3 3" xfId="833" xr:uid="{00000000-0005-0000-0000-000060030000}"/>
    <cellStyle name="Normal 11 4 4 4" xfId="834" xr:uid="{00000000-0005-0000-0000-000061030000}"/>
    <cellStyle name="Normal 11 4 4 4 2" xfId="835" xr:uid="{00000000-0005-0000-0000-000062030000}"/>
    <cellStyle name="Normal 11 4 4 5" xfId="836" xr:uid="{00000000-0005-0000-0000-000063030000}"/>
    <cellStyle name="Normal 11 4 5" xfId="837" xr:uid="{00000000-0005-0000-0000-000064030000}"/>
    <cellStyle name="Normal 11 4 5 2" xfId="838" xr:uid="{00000000-0005-0000-0000-000065030000}"/>
    <cellStyle name="Normal 11 4 5 2 2" xfId="839" xr:uid="{00000000-0005-0000-0000-000066030000}"/>
    <cellStyle name="Normal 11 4 5 2 2 2" xfId="840" xr:uid="{00000000-0005-0000-0000-000067030000}"/>
    <cellStyle name="Normal 11 4 5 2 2 2 2" xfId="841" xr:uid="{00000000-0005-0000-0000-000068030000}"/>
    <cellStyle name="Normal 11 4 5 2 2 3" xfId="842" xr:uid="{00000000-0005-0000-0000-000069030000}"/>
    <cellStyle name="Normal 11 4 5 2 3" xfId="843" xr:uid="{00000000-0005-0000-0000-00006A030000}"/>
    <cellStyle name="Normal 11 4 5 2 3 2" xfId="844" xr:uid="{00000000-0005-0000-0000-00006B030000}"/>
    <cellStyle name="Normal 11 4 5 2 4" xfId="845" xr:uid="{00000000-0005-0000-0000-00006C030000}"/>
    <cellStyle name="Normal 11 4 5 3" xfId="846" xr:uid="{00000000-0005-0000-0000-00006D030000}"/>
    <cellStyle name="Normal 11 4 5 3 2" xfId="847" xr:uid="{00000000-0005-0000-0000-00006E030000}"/>
    <cellStyle name="Normal 11 4 5 3 2 2" xfId="848" xr:uid="{00000000-0005-0000-0000-00006F030000}"/>
    <cellStyle name="Normal 11 4 5 3 3" xfId="849" xr:uid="{00000000-0005-0000-0000-000070030000}"/>
    <cellStyle name="Normal 11 4 5 4" xfId="850" xr:uid="{00000000-0005-0000-0000-000071030000}"/>
    <cellStyle name="Normal 11 4 5 4 2" xfId="851" xr:uid="{00000000-0005-0000-0000-000072030000}"/>
    <cellStyle name="Normal 11 4 5 5" xfId="852" xr:uid="{00000000-0005-0000-0000-000073030000}"/>
    <cellStyle name="Normal 11 4 6" xfId="853" xr:uid="{00000000-0005-0000-0000-000074030000}"/>
    <cellStyle name="Normal 11 4 6 2" xfId="854" xr:uid="{00000000-0005-0000-0000-000075030000}"/>
    <cellStyle name="Normal 11 4 6 2 2" xfId="855" xr:uid="{00000000-0005-0000-0000-000076030000}"/>
    <cellStyle name="Normal 11 4 6 2 2 2" xfId="856" xr:uid="{00000000-0005-0000-0000-000077030000}"/>
    <cellStyle name="Normal 11 4 6 2 2 2 2" xfId="857" xr:uid="{00000000-0005-0000-0000-000078030000}"/>
    <cellStyle name="Normal 11 4 6 2 2 3" xfId="858" xr:uid="{00000000-0005-0000-0000-000079030000}"/>
    <cellStyle name="Normal 11 4 6 2 3" xfId="859" xr:uid="{00000000-0005-0000-0000-00007A030000}"/>
    <cellStyle name="Normal 11 4 6 2 3 2" xfId="860" xr:uid="{00000000-0005-0000-0000-00007B030000}"/>
    <cellStyle name="Normal 11 4 6 2 4" xfId="861" xr:uid="{00000000-0005-0000-0000-00007C030000}"/>
    <cellStyle name="Normal 11 4 6 3" xfId="862" xr:uid="{00000000-0005-0000-0000-00007D030000}"/>
    <cellStyle name="Normal 11 4 6 3 2" xfId="863" xr:uid="{00000000-0005-0000-0000-00007E030000}"/>
    <cellStyle name="Normal 11 4 6 3 2 2" xfId="864" xr:uid="{00000000-0005-0000-0000-00007F030000}"/>
    <cellStyle name="Normal 11 4 6 3 3" xfId="865" xr:uid="{00000000-0005-0000-0000-000080030000}"/>
    <cellStyle name="Normal 11 4 6 4" xfId="866" xr:uid="{00000000-0005-0000-0000-000081030000}"/>
    <cellStyle name="Normal 11 4 6 4 2" xfId="867" xr:uid="{00000000-0005-0000-0000-000082030000}"/>
    <cellStyle name="Normal 11 4 6 5" xfId="868" xr:uid="{00000000-0005-0000-0000-000083030000}"/>
    <cellStyle name="Normal 11 4 7" xfId="869" xr:uid="{00000000-0005-0000-0000-000084030000}"/>
    <cellStyle name="Normal 11 4 7 2" xfId="870" xr:uid="{00000000-0005-0000-0000-000085030000}"/>
    <cellStyle name="Normal 11 4 7 2 2" xfId="871" xr:uid="{00000000-0005-0000-0000-000086030000}"/>
    <cellStyle name="Normal 11 4 7 2 2 2" xfId="872" xr:uid="{00000000-0005-0000-0000-000087030000}"/>
    <cellStyle name="Normal 11 4 7 2 2 2 2" xfId="873" xr:uid="{00000000-0005-0000-0000-000088030000}"/>
    <cellStyle name="Normal 11 4 7 2 2 3" xfId="874" xr:uid="{00000000-0005-0000-0000-000089030000}"/>
    <cellStyle name="Normal 11 4 7 2 3" xfId="875" xr:uid="{00000000-0005-0000-0000-00008A030000}"/>
    <cellStyle name="Normal 11 4 7 2 3 2" xfId="876" xr:uid="{00000000-0005-0000-0000-00008B030000}"/>
    <cellStyle name="Normal 11 4 7 2 4" xfId="877" xr:uid="{00000000-0005-0000-0000-00008C030000}"/>
    <cellStyle name="Normal 11 4 7 3" xfId="878" xr:uid="{00000000-0005-0000-0000-00008D030000}"/>
    <cellStyle name="Normal 11 4 7 3 2" xfId="879" xr:uid="{00000000-0005-0000-0000-00008E030000}"/>
    <cellStyle name="Normal 11 4 7 3 2 2" xfId="880" xr:uid="{00000000-0005-0000-0000-00008F030000}"/>
    <cellStyle name="Normal 11 4 7 3 3" xfId="881" xr:uid="{00000000-0005-0000-0000-000090030000}"/>
    <cellStyle name="Normal 11 4 7 4" xfId="882" xr:uid="{00000000-0005-0000-0000-000091030000}"/>
    <cellStyle name="Normal 11 4 7 4 2" xfId="883" xr:uid="{00000000-0005-0000-0000-000092030000}"/>
    <cellStyle name="Normal 11 4 7 5" xfId="884" xr:uid="{00000000-0005-0000-0000-000093030000}"/>
    <cellStyle name="Normal 11 4 7 6" xfId="885" xr:uid="{00000000-0005-0000-0000-000094030000}"/>
    <cellStyle name="Normal 11 4 8" xfId="886" xr:uid="{00000000-0005-0000-0000-000095030000}"/>
    <cellStyle name="Normal 11 4 8 10" xfId="887" xr:uid="{00000000-0005-0000-0000-000096030000}"/>
    <cellStyle name="Normal 11 4 8 10 2" xfId="888" xr:uid="{00000000-0005-0000-0000-000097030000}"/>
    <cellStyle name="Normal 11 4 8 10 2 2" xfId="889" xr:uid="{00000000-0005-0000-0000-000098030000}"/>
    <cellStyle name="Normal 11 4 8 10 2 3" xfId="890" xr:uid="{00000000-0005-0000-0000-000099030000}"/>
    <cellStyle name="Normal 11 4 8 10 3" xfId="891" xr:uid="{00000000-0005-0000-0000-00009A030000}"/>
    <cellStyle name="Normal 11 4 8 11" xfId="892" xr:uid="{00000000-0005-0000-0000-00009B030000}"/>
    <cellStyle name="Normal 11 4 8 12" xfId="893" xr:uid="{00000000-0005-0000-0000-00009C030000}"/>
    <cellStyle name="Normal 11 4 8 13" xfId="894" xr:uid="{00000000-0005-0000-0000-00009D030000}"/>
    <cellStyle name="Normal 11 4 8 2" xfId="895" xr:uid="{00000000-0005-0000-0000-00009E030000}"/>
    <cellStyle name="Normal 11 4 8 2 2" xfId="896" xr:uid="{00000000-0005-0000-0000-00009F030000}"/>
    <cellStyle name="Normal 11 4 8 2 2 10" xfId="897" xr:uid="{00000000-0005-0000-0000-0000A0030000}"/>
    <cellStyle name="Normal 11 4 8 2 2 11" xfId="898" xr:uid="{00000000-0005-0000-0000-0000A1030000}"/>
    <cellStyle name="Normal 11 4 8 2 2 11 2" xfId="2599" xr:uid="{00000000-0005-0000-0000-0000A2030000}"/>
    <cellStyle name="Normal 11 4 8 2 2 11 2 2" xfId="2634" xr:uid="{00000000-0005-0000-0000-0000A3030000}"/>
    <cellStyle name="Normal 11 4 8 2 2 11 2 2 2" xfId="2635" xr:uid="{00000000-0005-0000-0000-0000A4030000}"/>
    <cellStyle name="Normal 11 4 8 2 2 11 3" xfId="2619" xr:uid="{00000000-0005-0000-0000-0000A5030000}"/>
    <cellStyle name="Normal 11 4 8 2 2 12" xfId="899" xr:uid="{00000000-0005-0000-0000-0000A6030000}"/>
    <cellStyle name="Normal 11 4 8 2 2 13" xfId="900" xr:uid="{00000000-0005-0000-0000-0000A7030000}"/>
    <cellStyle name="Normal 11 4 8 2 2 14" xfId="2600" xr:uid="{00000000-0005-0000-0000-0000A8030000}"/>
    <cellStyle name="Normal 11 4 8 2 2 2" xfId="901" xr:uid="{00000000-0005-0000-0000-0000A9030000}"/>
    <cellStyle name="Normal 11 4 8 2 2 2 2" xfId="902" xr:uid="{00000000-0005-0000-0000-0000AA030000}"/>
    <cellStyle name="Normal 11 4 8 2 2 2 2 2" xfId="903" xr:uid="{00000000-0005-0000-0000-0000AB030000}"/>
    <cellStyle name="Normal 11 4 8 2 2 2 2 2 2" xfId="904" xr:uid="{00000000-0005-0000-0000-0000AC030000}"/>
    <cellStyle name="Normal 11 4 8 2 2 2 2 2 2 2" xfId="905" xr:uid="{00000000-0005-0000-0000-0000AD030000}"/>
    <cellStyle name="Normal 11 4 8 2 2 2 2 2 2 2 2" xfId="906" xr:uid="{00000000-0005-0000-0000-0000AE030000}"/>
    <cellStyle name="Normal 11 4 8 2 2 2 2 2 2 2 3" xfId="907" xr:uid="{00000000-0005-0000-0000-0000AF030000}"/>
    <cellStyle name="Normal 11 4 8 2 2 2 2 2 2 3" xfId="908" xr:uid="{00000000-0005-0000-0000-0000B0030000}"/>
    <cellStyle name="Normal 11 4 8 2 2 2 2 2 3" xfId="909" xr:uid="{00000000-0005-0000-0000-0000B1030000}"/>
    <cellStyle name="Normal 11 4 8 2 2 2 2 3" xfId="910" xr:uid="{00000000-0005-0000-0000-0000B2030000}"/>
    <cellStyle name="Normal 11 4 8 2 2 2 3" xfId="911" xr:uid="{00000000-0005-0000-0000-0000B3030000}"/>
    <cellStyle name="Normal 11 4 8 2 2 2 3 2" xfId="912" xr:uid="{00000000-0005-0000-0000-0000B4030000}"/>
    <cellStyle name="Normal 11 4 8 2 2 2 3 2 2" xfId="913" xr:uid="{00000000-0005-0000-0000-0000B5030000}"/>
    <cellStyle name="Normal 11 4 8 2 2 2 3 2 2 2" xfId="914" xr:uid="{00000000-0005-0000-0000-0000B6030000}"/>
    <cellStyle name="Normal 11 4 8 2 2 2 3 2 3" xfId="915" xr:uid="{00000000-0005-0000-0000-0000B7030000}"/>
    <cellStyle name="Normal 11 4 8 2 2 2 3 2 4" xfId="916" xr:uid="{00000000-0005-0000-0000-0000B8030000}"/>
    <cellStyle name="Normal 11 4 8 2 2 2 3 2 4 2" xfId="917" xr:uid="{00000000-0005-0000-0000-0000B9030000}"/>
    <cellStyle name="Normal 11 4 8 2 2 2 3 2 4 3" xfId="918" xr:uid="{00000000-0005-0000-0000-0000BA030000}"/>
    <cellStyle name="Normal 11 4 8 2 2 2 3 3" xfId="919" xr:uid="{00000000-0005-0000-0000-0000BB030000}"/>
    <cellStyle name="Normal 11 4 8 2 2 2 3 3 2" xfId="920" xr:uid="{00000000-0005-0000-0000-0000BC030000}"/>
    <cellStyle name="Normal 11 4 8 2 2 2 3 4" xfId="921" xr:uid="{00000000-0005-0000-0000-0000BD030000}"/>
    <cellStyle name="Normal 11 4 8 2 2 2 4" xfId="922" xr:uid="{00000000-0005-0000-0000-0000BE030000}"/>
    <cellStyle name="Normal 11 4 8 2 2 2 4 2" xfId="923" xr:uid="{00000000-0005-0000-0000-0000BF030000}"/>
    <cellStyle name="Normal 11 4 8 2 2 2 5" xfId="924" xr:uid="{00000000-0005-0000-0000-0000C0030000}"/>
    <cellStyle name="Normal 11 4 8 2 2 2 5 2" xfId="925" xr:uid="{00000000-0005-0000-0000-0000C1030000}"/>
    <cellStyle name="Normal 11 4 8 2 2 2 5 2 2" xfId="926" xr:uid="{00000000-0005-0000-0000-0000C2030000}"/>
    <cellStyle name="Normal 11 4 8 2 2 2 5 3" xfId="927" xr:uid="{00000000-0005-0000-0000-0000C3030000}"/>
    <cellStyle name="Normal 11 4 8 2 2 2 6" xfId="928" xr:uid="{00000000-0005-0000-0000-0000C4030000}"/>
    <cellStyle name="Normal 11 4 8 2 2 2 7" xfId="929" xr:uid="{00000000-0005-0000-0000-0000C5030000}"/>
    <cellStyle name="Normal 11 4 8 2 2 3" xfId="930" xr:uid="{00000000-0005-0000-0000-0000C6030000}"/>
    <cellStyle name="Normal 11 4 8 2 2 3 2" xfId="931" xr:uid="{00000000-0005-0000-0000-0000C7030000}"/>
    <cellStyle name="Normal 11 4 8 2 2 3 3" xfId="932" xr:uid="{00000000-0005-0000-0000-0000C8030000}"/>
    <cellStyle name="Normal 11 4 8 2 2 3 3 2" xfId="933" xr:uid="{00000000-0005-0000-0000-0000C9030000}"/>
    <cellStyle name="Normal 11 4 8 2 2 3 4" xfId="934" xr:uid="{00000000-0005-0000-0000-0000CA030000}"/>
    <cellStyle name="Normal 11 4 8 2 2 3 4 2" xfId="2601" xr:uid="{00000000-0005-0000-0000-0000CB030000}"/>
    <cellStyle name="Normal 11 4 8 2 2 4" xfId="935" xr:uid="{00000000-0005-0000-0000-0000CC030000}"/>
    <cellStyle name="Normal 11 4 8 2 2 4 2" xfId="936" xr:uid="{00000000-0005-0000-0000-0000CD030000}"/>
    <cellStyle name="Normal 11 4 8 2 2 4 3" xfId="937" xr:uid="{00000000-0005-0000-0000-0000CE030000}"/>
    <cellStyle name="Normal 11 4 8 2 2 4 3 2" xfId="938" xr:uid="{00000000-0005-0000-0000-0000CF030000}"/>
    <cellStyle name="Normal 11 4 8 2 2 5" xfId="939" xr:uid="{00000000-0005-0000-0000-0000D0030000}"/>
    <cellStyle name="Normal 11 4 8 2 2 6" xfId="940" xr:uid="{00000000-0005-0000-0000-0000D1030000}"/>
    <cellStyle name="Normal 11 4 8 2 2 6 2" xfId="941" xr:uid="{00000000-0005-0000-0000-0000D2030000}"/>
    <cellStyle name="Normal 11 4 8 2 2 6 2 2" xfId="942" xr:uid="{00000000-0005-0000-0000-0000D3030000}"/>
    <cellStyle name="Normal 11 4 8 2 2 7" xfId="943" xr:uid="{00000000-0005-0000-0000-0000D4030000}"/>
    <cellStyle name="Normal 11 4 8 2 2 7 2" xfId="944" xr:uid="{00000000-0005-0000-0000-0000D5030000}"/>
    <cellStyle name="Normal 11 4 8 2 2 8" xfId="945" xr:uid="{00000000-0005-0000-0000-0000D6030000}"/>
    <cellStyle name="Normal 11 4 8 2 2 9" xfId="946" xr:uid="{00000000-0005-0000-0000-0000D7030000}"/>
    <cellStyle name="Normal 11 4 8 2 3" xfId="947" xr:uid="{00000000-0005-0000-0000-0000D8030000}"/>
    <cellStyle name="Normal 11 4 8 2 3 2" xfId="948" xr:uid="{00000000-0005-0000-0000-0000D9030000}"/>
    <cellStyle name="Normal 11 4 8 2 3 2 2" xfId="949" xr:uid="{00000000-0005-0000-0000-0000DA030000}"/>
    <cellStyle name="Normal 11 4 8 2 3 3" xfId="950" xr:uid="{00000000-0005-0000-0000-0000DB030000}"/>
    <cellStyle name="Normal 11 4 8 2 4" xfId="951" xr:uid="{00000000-0005-0000-0000-0000DC030000}"/>
    <cellStyle name="Normal 11 4 8 2 4 2" xfId="952" xr:uid="{00000000-0005-0000-0000-0000DD030000}"/>
    <cellStyle name="Normal 11 4 8 2 4 2 2" xfId="953" xr:uid="{00000000-0005-0000-0000-0000DE030000}"/>
    <cellStyle name="Normal 11 4 8 2 4 2 2 2" xfId="954" xr:uid="{00000000-0005-0000-0000-0000DF030000}"/>
    <cellStyle name="Normal 11 4 8 2 4 2 2 2 2" xfId="955" xr:uid="{00000000-0005-0000-0000-0000E0030000}"/>
    <cellStyle name="Normal 11 4 8 2 4 2 2 2 2 2" xfId="956" xr:uid="{00000000-0005-0000-0000-0000E1030000}"/>
    <cellStyle name="Normal 11 4 8 2 4 2 2 2 3" xfId="957" xr:uid="{00000000-0005-0000-0000-0000E2030000}"/>
    <cellStyle name="Normal 11 4 8 2 4 2 2 2 4" xfId="958" xr:uid="{00000000-0005-0000-0000-0000E3030000}"/>
    <cellStyle name="Normal 11 4 8 2 4 2 2 2 4 2" xfId="959" xr:uid="{00000000-0005-0000-0000-0000E4030000}"/>
    <cellStyle name="Normal 11 4 8 2 4 2 2 2 4 3" xfId="960" xr:uid="{00000000-0005-0000-0000-0000E5030000}"/>
    <cellStyle name="Normal 11 4 8 2 4 2 2 2 4 4" xfId="961" xr:uid="{00000000-0005-0000-0000-0000E6030000}"/>
    <cellStyle name="Normal 11 4 8 2 4 2 2 3" xfId="962" xr:uid="{00000000-0005-0000-0000-0000E7030000}"/>
    <cellStyle name="Normal 11 4 8 2 4 2 2 3 2" xfId="963" xr:uid="{00000000-0005-0000-0000-0000E8030000}"/>
    <cellStyle name="Normal 11 4 8 2 4 2 2 4" xfId="964" xr:uid="{00000000-0005-0000-0000-0000E9030000}"/>
    <cellStyle name="Normal 11 4 8 2 4 2 3" xfId="965" xr:uid="{00000000-0005-0000-0000-0000EA030000}"/>
    <cellStyle name="Normal 11 4 8 2 4 2 3 2" xfId="966" xr:uid="{00000000-0005-0000-0000-0000EB030000}"/>
    <cellStyle name="Normal 11 4 8 2 4 2 4" xfId="967" xr:uid="{00000000-0005-0000-0000-0000EC030000}"/>
    <cellStyle name="Normal 11 4 8 2 4 2 4 2" xfId="968" xr:uid="{00000000-0005-0000-0000-0000ED030000}"/>
    <cellStyle name="Normal 11 4 8 2 4 2 4 2 2" xfId="969" xr:uid="{00000000-0005-0000-0000-0000EE030000}"/>
    <cellStyle name="Normal 11 4 8 2 4 2 4 3" xfId="970" xr:uid="{00000000-0005-0000-0000-0000EF030000}"/>
    <cellStyle name="Normal 11 4 8 2 4 2 5" xfId="971" xr:uid="{00000000-0005-0000-0000-0000F0030000}"/>
    <cellStyle name="Normal 11 4 8 2 4 2 6" xfId="972" xr:uid="{00000000-0005-0000-0000-0000F1030000}"/>
    <cellStyle name="Normal 11 4 8 2 4 3" xfId="973" xr:uid="{00000000-0005-0000-0000-0000F2030000}"/>
    <cellStyle name="Normal 11 4 8 2 4 3 2" xfId="974" xr:uid="{00000000-0005-0000-0000-0000F3030000}"/>
    <cellStyle name="Normal 11 4 8 2 4 4" xfId="975" xr:uid="{00000000-0005-0000-0000-0000F4030000}"/>
    <cellStyle name="Normal 11 4 8 2 4 4 2" xfId="976" xr:uid="{00000000-0005-0000-0000-0000F5030000}"/>
    <cellStyle name="Normal 11 4 8 2 4 4 2 2" xfId="977" xr:uid="{00000000-0005-0000-0000-0000F6030000}"/>
    <cellStyle name="Normal 11 4 8 2 4 4 3" xfId="978" xr:uid="{00000000-0005-0000-0000-0000F7030000}"/>
    <cellStyle name="Normal 11 4 8 2 4 5" xfId="979" xr:uid="{00000000-0005-0000-0000-0000F8030000}"/>
    <cellStyle name="Normal 11 4 8 2 5" xfId="980" xr:uid="{00000000-0005-0000-0000-0000F9030000}"/>
    <cellStyle name="Normal 11 4 8 2 5 2" xfId="981" xr:uid="{00000000-0005-0000-0000-0000FA030000}"/>
    <cellStyle name="Normal 11 4 8 2 5 2 2" xfId="982" xr:uid="{00000000-0005-0000-0000-0000FB030000}"/>
    <cellStyle name="Normal 11 4 8 2 5 3" xfId="983" xr:uid="{00000000-0005-0000-0000-0000FC030000}"/>
    <cellStyle name="Normal 11 4 8 2 5 4" xfId="984" xr:uid="{00000000-0005-0000-0000-0000FD030000}"/>
    <cellStyle name="Normal 11 4 8 2 6" xfId="985" xr:uid="{00000000-0005-0000-0000-0000FE030000}"/>
    <cellStyle name="Normal 11 4 8 2 6 2" xfId="986" xr:uid="{00000000-0005-0000-0000-0000FF030000}"/>
    <cellStyle name="Normal 11 4 8 2 7" xfId="987" xr:uid="{00000000-0005-0000-0000-000000040000}"/>
    <cellStyle name="Normal 11 4 8 2 8" xfId="988" xr:uid="{00000000-0005-0000-0000-000001040000}"/>
    <cellStyle name="Normal 11 4 8 3" xfId="989" xr:uid="{00000000-0005-0000-0000-000002040000}"/>
    <cellStyle name="Normal 11 4 8 3 2" xfId="990" xr:uid="{00000000-0005-0000-0000-000003040000}"/>
    <cellStyle name="Normal 11 4 8 3 2 2" xfId="991" xr:uid="{00000000-0005-0000-0000-000004040000}"/>
    <cellStyle name="Normal 11 4 8 3 2 2 2" xfId="992" xr:uid="{00000000-0005-0000-0000-000005040000}"/>
    <cellStyle name="Normal 11 4 8 3 2 3" xfId="993" xr:uid="{00000000-0005-0000-0000-000006040000}"/>
    <cellStyle name="Normal 11 4 8 3 3" xfId="994" xr:uid="{00000000-0005-0000-0000-000007040000}"/>
    <cellStyle name="Normal 11 4 8 3 3 2" xfId="995" xr:uid="{00000000-0005-0000-0000-000008040000}"/>
    <cellStyle name="Normal 11 4 8 3 4" xfId="996" xr:uid="{00000000-0005-0000-0000-000009040000}"/>
    <cellStyle name="Normal 11 4 8 3 4 2" xfId="997" xr:uid="{00000000-0005-0000-0000-00000A040000}"/>
    <cellStyle name="Normal 11 4 8 3 4 3" xfId="998" xr:uid="{00000000-0005-0000-0000-00000B040000}"/>
    <cellStyle name="Normal 11 4 8 3 5" xfId="999" xr:uid="{00000000-0005-0000-0000-00000C040000}"/>
    <cellStyle name="Normal 11 4 8 4" xfId="1000" xr:uid="{00000000-0005-0000-0000-00000D040000}"/>
    <cellStyle name="Normal 11 4 8 4 2" xfId="1001" xr:uid="{00000000-0005-0000-0000-00000E040000}"/>
    <cellStyle name="Normal 11 4 8 4 2 2" xfId="1002" xr:uid="{00000000-0005-0000-0000-00000F040000}"/>
    <cellStyle name="Normal 11 4 8 4 2 2 2" xfId="1003" xr:uid="{00000000-0005-0000-0000-000010040000}"/>
    <cellStyle name="Normal 11 4 8 4 2 2 2 2" xfId="1004" xr:uid="{00000000-0005-0000-0000-000011040000}"/>
    <cellStyle name="Normal 11 4 8 4 2 2 2 3" xfId="1005" xr:uid="{00000000-0005-0000-0000-000012040000}"/>
    <cellStyle name="Normal 11 4 8 4 2 2 3" xfId="1006" xr:uid="{00000000-0005-0000-0000-000013040000}"/>
    <cellStyle name="Normal 11 4 8 4 2 3" xfId="1007" xr:uid="{00000000-0005-0000-0000-000014040000}"/>
    <cellStyle name="Normal 11 4 8 4 3" xfId="1008" xr:uid="{00000000-0005-0000-0000-000015040000}"/>
    <cellStyle name="Normal 11 4 8 5" xfId="1009" xr:uid="{00000000-0005-0000-0000-000016040000}"/>
    <cellStyle name="Normal 11 4 8 5 2" xfId="1010" xr:uid="{00000000-0005-0000-0000-000017040000}"/>
    <cellStyle name="Normal 11 4 8 5 2 2" xfId="1011" xr:uid="{00000000-0005-0000-0000-000018040000}"/>
    <cellStyle name="Normal 11 4 8 5 2 2 2" xfId="1012" xr:uid="{00000000-0005-0000-0000-000019040000}"/>
    <cellStyle name="Normal 11 4 8 5 2 3" xfId="1013" xr:uid="{00000000-0005-0000-0000-00001A040000}"/>
    <cellStyle name="Normal 11 4 8 5 2 4" xfId="1014" xr:uid="{00000000-0005-0000-0000-00001B040000}"/>
    <cellStyle name="Normal 11 4 8 5 2 4 2" xfId="1015" xr:uid="{00000000-0005-0000-0000-00001C040000}"/>
    <cellStyle name="Normal 11 4 8 5 2 4 3" xfId="1016" xr:uid="{00000000-0005-0000-0000-00001D040000}"/>
    <cellStyle name="Normal 11 4 8 5 2 4 4" xfId="1017" xr:uid="{00000000-0005-0000-0000-00001E040000}"/>
    <cellStyle name="Normal 11 4 8 5 3" xfId="1018" xr:uid="{00000000-0005-0000-0000-00001F040000}"/>
    <cellStyle name="Normal 11 4 8 5 3 2" xfId="1019" xr:uid="{00000000-0005-0000-0000-000020040000}"/>
    <cellStyle name="Normal 11 4 8 5 4" xfId="1020" xr:uid="{00000000-0005-0000-0000-000021040000}"/>
    <cellStyle name="Normal 11 4 8 6" xfId="1021" xr:uid="{00000000-0005-0000-0000-000022040000}"/>
    <cellStyle name="Normal 11 4 8 6 2" xfId="1022" xr:uid="{00000000-0005-0000-0000-000023040000}"/>
    <cellStyle name="Normal 11 4 8 6 2 2" xfId="1023" xr:uid="{00000000-0005-0000-0000-000024040000}"/>
    <cellStyle name="Normal 11 4 8 6 3" xfId="1024" xr:uid="{00000000-0005-0000-0000-000025040000}"/>
    <cellStyle name="Normal 11 4 8 7" xfId="1025" xr:uid="{00000000-0005-0000-0000-000026040000}"/>
    <cellStyle name="Normal 11 4 8 7 2" xfId="1026" xr:uid="{00000000-0005-0000-0000-000027040000}"/>
    <cellStyle name="Normal 11 4 8 8" xfId="1027" xr:uid="{00000000-0005-0000-0000-000028040000}"/>
    <cellStyle name="Normal 11 4 8 8 2" xfId="1028" xr:uid="{00000000-0005-0000-0000-000029040000}"/>
    <cellStyle name="Normal 11 4 8 9" xfId="1029" xr:uid="{00000000-0005-0000-0000-00002A040000}"/>
    <cellStyle name="Normal 11 4 8 9 2" xfId="1030" xr:uid="{00000000-0005-0000-0000-00002B040000}"/>
    <cellStyle name="Normal 11 4 8 9 2 2" xfId="1031" xr:uid="{00000000-0005-0000-0000-00002C040000}"/>
    <cellStyle name="Normal 11 4 8 9 3" xfId="1032" xr:uid="{00000000-0005-0000-0000-00002D040000}"/>
    <cellStyle name="Normal 11 4 9" xfId="1033" xr:uid="{00000000-0005-0000-0000-00002E040000}"/>
    <cellStyle name="Normal 11 4 9 2" xfId="1034" xr:uid="{00000000-0005-0000-0000-00002F040000}"/>
    <cellStyle name="Normal 11 4 9 2 2" xfId="1035" xr:uid="{00000000-0005-0000-0000-000030040000}"/>
    <cellStyle name="Normal 11 4 9 2 2 2" xfId="1036" xr:uid="{00000000-0005-0000-0000-000031040000}"/>
    <cellStyle name="Normal 11 4 9 2 3" xfId="1037" xr:uid="{00000000-0005-0000-0000-000032040000}"/>
    <cellStyle name="Normal 11 4 9 3" xfId="1038" xr:uid="{00000000-0005-0000-0000-000033040000}"/>
    <cellStyle name="Normal 11 4 9 3 2" xfId="1039" xr:uid="{00000000-0005-0000-0000-000034040000}"/>
    <cellStyle name="Normal 11 4 9 4" xfId="1040" xr:uid="{00000000-0005-0000-0000-000035040000}"/>
    <cellStyle name="Normal 11 5" xfId="1041" xr:uid="{00000000-0005-0000-0000-000036040000}"/>
    <cellStyle name="Normal 11 5 2" xfId="1042" xr:uid="{00000000-0005-0000-0000-000037040000}"/>
    <cellStyle name="Normal 11 5 2 2" xfId="1043" xr:uid="{00000000-0005-0000-0000-000038040000}"/>
    <cellStyle name="Normal 11 5 2 2 2" xfId="1044" xr:uid="{00000000-0005-0000-0000-000039040000}"/>
    <cellStyle name="Normal 11 5 2 2 2 2" xfId="1045" xr:uid="{00000000-0005-0000-0000-00003A040000}"/>
    <cellStyle name="Normal 11 5 2 2 2 2 2" xfId="1046" xr:uid="{00000000-0005-0000-0000-00003B040000}"/>
    <cellStyle name="Normal 11 5 2 2 2 3" xfId="1047" xr:uid="{00000000-0005-0000-0000-00003C040000}"/>
    <cellStyle name="Normal 11 5 2 2 3" xfId="1048" xr:uid="{00000000-0005-0000-0000-00003D040000}"/>
    <cellStyle name="Normal 11 5 2 2 3 2" xfId="1049" xr:uid="{00000000-0005-0000-0000-00003E040000}"/>
    <cellStyle name="Normal 11 5 2 2 4" xfId="1050" xr:uid="{00000000-0005-0000-0000-00003F040000}"/>
    <cellStyle name="Normal 11 5 2 3" xfId="1051" xr:uid="{00000000-0005-0000-0000-000040040000}"/>
    <cellStyle name="Normal 11 5 2 3 2" xfId="1052" xr:uid="{00000000-0005-0000-0000-000041040000}"/>
    <cellStyle name="Normal 11 5 2 3 2 2" xfId="1053" xr:uid="{00000000-0005-0000-0000-000042040000}"/>
    <cellStyle name="Normal 11 5 2 3 3" xfId="1054" xr:uid="{00000000-0005-0000-0000-000043040000}"/>
    <cellStyle name="Normal 11 5 2 4" xfId="1055" xr:uid="{00000000-0005-0000-0000-000044040000}"/>
    <cellStyle name="Normal 11 5 2 4 2" xfId="1056" xr:uid="{00000000-0005-0000-0000-000045040000}"/>
    <cellStyle name="Normal 11 5 2 5" xfId="1057" xr:uid="{00000000-0005-0000-0000-000046040000}"/>
    <cellStyle name="Normal 11 5 3" xfId="1058" xr:uid="{00000000-0005-0000-0000-000047040000}"/>
    <cellStyle name="Normal 11 5 3 2" xfId="1059" xr:uid="{00000000-0005-0000-0000-000048040000}"/>
    <cellStyle name="Normal 11 5 3 2 2" xfId="1060" xr:uid="{00000000-0005-0000-0000-000049040000}"/>
    <cellStyle name="Normal 11 5 3 2 2 2" xfId="1061" xr:uid="{00000000-0005-0000-0000-00004A040000}"/>
    <cellStyle name="Normal 11 5 3 2 2 2 2" xfId="1062" xr:uid="{00000000-0005-0000-0000-00004B040000}"/>
    <cellStyle name="Normal 11 5 3 2 2 3" xfId="1063" xr:uid="{00000000-0005-0000-0000-00004C040000}"/>
    <cellStyle name="Normal 11 5 3 2 3" xfId="1064" xr:uid="{00000000-0005-0000-0000-00004D040000}"/>
    <cellStyle name="Normal 11 5 3 2 3 2" xfId="1065" xr:uid="{00000000-0005-0000-0000-00004E040000}"/>
    <cellStyle name="Normal 11 5 3 2 4" xfId="1066" xr:uid="{00000000-0005-0000-0000-00004F040000}"/>
    <cellStyle name="Normal 11 5 3 3" xfId="1067" xr:uid="{00000000-0005-0000-0000-000050040000}"/>
    <cellStyle name="Normal 11 5 3 3 2" xfId="1068" xr:uid="{00000000-0005-0000-0000-000051040000}"/>
    <cellStyle name="Normal 11 5 3 3 2 2" xfId="1069" xr:uid="{00000000-0005-0000-0000-000052040000}"/>
    <cellStyle name="Normal 11 5 3 3 3" xfId="1070" xr:uid="{00000000-0005-0000-0000-000053040000}"/>
    <cellStyle name="Normal 11 5 3 4" xfId="1071" xr:uid="{00000000-0005-0000-0000-000054040000}"/>
    <cellStyle name="Normal 11 5 3 4 2" xfId="1072" xr:uid="{00000000-0005-0000-0000-000055040000}"/>
    <cellStyle name="Normal 11 5 3 4 2 2" xfId="1073" xr:uid="{00000000-0005-0000-0000-000056040000}"/>
    <cellStyle name="Normal 11 5 3 4 2 3" xfId="1074" xr:uid="{00000000-0005-0000-0000-000057040000}"/>
    <cellStyle name="Normal 11 5 3 4 3" xfId="1075" xr:uid="{00000000-0005-0000-0000-000058040000}"/>
    <cellStyle name="Normal 11 5 3 4 4" xfId="1076" xr:uid="{00000000-0005-0000-0000-000059040000}"/>
    <cellStyle name="Normal 11 5 3 4 4 2" xfId="1077" xr:uid="{00000000-0005-0000-0000-00005A040000}"/>
    <cellStyle name="Normal 11 5 3 4 4 2 2" xfId="1078" xr:uid="{00000000-0005-0000-0000-00005B040000}"/>
    <cellStyle name="Normal 11 5 3 5" xfId="1079" xr:uid="{00000000-0005-0000-0000-00005C040000}"/>
    <cellStyle name="Normal 11 5 3 5 2" xfId="1080" xr:uid="{00000000-0005-0000-0000-00005D040000}"/>
    <cellStyle name="Normal 11 5 3 6" xfId="1081" xr:uid="{00000000-0005-0000-0000-00005E040000}"/>
    <cellStyle name="Normal 11 5 4" xfId="1082" xr:uid="{00000000-0005-0000-0000-00005F040000}"/>
    <cellStyle name="Normal 11 5 4 2" xfId="1083" xr:uid="{00000000-0005-0000-0000-000060040000}"/>
    <cellStyle name="Normal 11 5 4 2 2" xfId="1084" xr:uid="{00000000-0005-0000-0000-000061040000}"/>
    <cellStyle name="Normal 11 5 4 2 2 2" xfId="1085" xr:uid="{00000000-0005-0000-0000-000062040000}"/>
    <cellStyle name="Normal 11 5 4 2 3" xfId="1086" xr:uid="{00000000-0005-0000-0000-000063040000}"/>
    <cellStyle name="Normal 11 5 4 3" xfId="1087" xr:uid="{00000000-0005-0000-0000-000064040000}"/>
    <cellStyle name="Normal 11 5 4 3 2" xfId="1088" xr:uid="{00000000-0005-0000-0000-000065040000}"/>
    <cellStyle name="Normal 11 5 4 3 2 2" xfId="1089" xr:uid="{00000000-0005-0000-0000-000066040000}"/>
    <cellStyle name="Normal 11 5 4 3 2 3" xfId="1090" xr:uid="{00000000-0005-0000-0000-000067040000}"/>
    <cellStyle name="Normal 11 5 4 3 3" xfId="1091" xr:uid="{00000000-0005-0000-0000-000068040000}"/>
    <cellStyle name="Normal 11 5 4 3 3 2" xfId="1092" xr:uid="{00000000-0005-0000-0000-000069040000}"/>
    <cellStyle name="Normal 11 5 4 3 4" xfId="1093" xr:uid="{00000000-0005-0000-0000-00006A040000}"/>
    <cellStyle name="Normal 11 5 4 3 5" xfId="1094" xr:uid="{00000000-0005-0000-0000-00006B040000}"/>
    <cellStyle name="Normal 11 5 4 3 5 2" xfId="1095" xr:uid="{00000000-0005-0000-0000-00006C040000}"/>
    <cellStyle name="Normal 11 5 4 3 5 3" xfId="1096" xr:uid="{00000000-0005-0000-0000-00006D040000}"/>
    <cellStyle name="Normal 11 5 4 4" xfId="1097" xr:uid="{00000000-0005-0000-0000-00006E040000}"/>
    <cellStyle name="Normal 11 5 4 4 2" xfId="1098" xr:uid="{00000000-0005-0000-0000-00006F040000}"/>
    <cellStyle name="Normal 11 5 4 5" xfId="1099" xr:uid="{00000000-0005-0000-0000-000070040000}"/>
    <cellStyle name="Normal 11 5 5" xfId="1100" xr:uid="{00000000-0005-0000-0000-000071040000}"/>
    <cellStyle name="Normal 11 5 5 2" xfId="1101" xr:uid="{00000000-0005-0000-0000-000072040000}"/>
    <cellStyle name="Normal 11 5 5 2 2" xfId="1102" xr:uid="{00000000-0005-0000-0000-000073040000}"/>
    <cellStyle name="Normal 11 5 5 3" xfId="1103" xr:uid="{00000000-0005-0000-0000-000074040000}"/>
    <cellStyle name="Normal 11 5 6" xfId="1104" xr:uid="{00000000-0005-0000-0000-000075040000}"/>
    <cellStyle name="Normal 11 5 6 2" xfId="1105" xr:uid="{00000000-0005-0000-0000-000076040000}"/>
    <cellStyle name="Normal 11 5 6 2 2" xfId="1106" xr:uid="{00000000-0005-0000-0000-000077040000}"/>
    <cellStyle name="Normal 11 5 6 3" xfId="1107" xr:uid="{00000000-0005-0000-0000-000078040000}"/>
    <cellStyle name="Normal 11 5 7" xfId="1108" xr:uid="{00000000-0005-0000-0000-000079040000}"/>
    <cellStyle name="Normal 11 5 7 2" xfId="1109" xr:uid="{00000000-0005-0000-0000-00007A040000}"/>
    <cellStyle name="Normal 11 5 8" xfId="1110" xr:uid="{00000000-0005-0000-0000-00007B040000}"/>
    <cellStyle name="Normal 11 6" xfId="1111" xr:uid="{00000000-0005-0000-0000-00007C040000}"/>
    <cellStyle name="Normal 11 6 2" xfId="1112" xr:uid="{00000000-0005-0000-0000-00007D040000}"/>
    <cellStyle name="Normal 11 6 2 2" xfId="1113" xr:uid="{00000000-0005-0000-0000-00007E040000}"/>
    <cellStyle name="Normal 11 6 2 2 2" xfId="1114" xr:uid="{00000000-0005-0000-0000-00007F040000}"/>
    <cellStyle name="Normal 11 6 2 2 2 2" xfId="1115" xr:uid="{00000000-0005-0000-0000-000080040000}"/>
    <cellStyle name="Normal 11 6 2 2 3" xfId="1116" xr:uid="{00000000-0005-0000-0000-000081040000}"/>
    <cellStyle name="Normal 11 6 2 3" xfId="1117" xr:uid="{00000000-0005-0000-0000-000082040000}"/>
    <cellStyle name="Normal 11 6 2 3 2" xfId="1118" xr:uid="{00000000-0005-0000-0000-000083040000}"/>
    <cellStyle name="Normal 11 6 2 3 3" xfId="1119" xr:uid="{00000000-0005-0000-0000-000084040000}"/>
    <cellStyle name="Normal 11 6 2 3 4" xfId="1120" xr:uid="{00000000-0005-0000-0000-000085040000}"/>
    <cellStyle name="Normal 11 6 2 4" xfId="1121" xr:uid="{00000000-0005-0000-0000-000086040000}"/>
    <cellStyle name="Normal 11 6 2 5" xfId="1122" xr:uid="{00000000-0005-0000-0000-000087040000}"/>
    <cellStyle name="Normal 11 6 2 6" xfId="1123" xr:uid="{00000000-0005-0000-0000-000088040000}"/>
    <cellStyle name="Normal 11 6 2 7" xfId="1124" xr:uid="{00000000-0005-0000-0000-000089040000}"/>
    <cellStyle name="Normal 11 6 2 8" xfId="1125" xr:uid="{00000000-0005-0000-0000-00008A040000}"/>
    <cellStyle name="Normal 11 6 3" xfId="1126" xr:uid="{00000000-0005-0000-0000-00008B040000}"/>
    <cellStyle name="Normal 11 6 3 2" xfId="1127" xr:uid="{00000000-0005-0000-0000-00008C040000}"/>
    <cellStyle name="Normal 11 6 3 2 2" xfId="1128" xr:uid="{00000000-0005-0000-0000-00008D040000}"/>
    <cellStyle name="Normal 11 6 3 3" xfId="1129" xr:uid="{00000000-0005-0000-0000-00008E040000}"/>
    <cellStyle name="Normal 11 6 4" xfId="1130" xr:uid="{00000000-0005-0000-0000-00008F040000}"/>
    <cellStyle name="Normal 11 6 4 2" xfId="1131" xr:uid="{00000000-0005-0000-0000-000090040000}"/>
    <cellStyle name="Normal 11 6 5" xfId="1132" xr:uid="{00000000-0005-0000-0000-000091040000}"/>
    <cellStyle name="Normal 11 7" xfId="1133" xr:uid="{00000000-0005-0000-0000-000092040000}"/>
    <cellStyle name="Normal 11 7 2" xfId="1134" xr:uid="{00000000-0005-0000-0000-000093040000}"/>
    <cellStyle name="Normal 11 7 2 2" xfId="1135" xr:uid="{00000000-0005-0000-0000-000094040000}"/>
    <cellStyle name="Normal 11 7 2 2 2" xfId="1136" xr:uid="{00000000-0005-0000-0000-000095040000}"/>
    <cellStyle name="Normal 11 7 2 2 2 2" xfId="1137" xr:uid="{00000000-0005-0000-0000-000096040000}"/>
    <cellStyle name="Normal 11 7 2 2 3" xfId="1138" xr:uid="{00000000-0005-0000-0000-000097040000}"/>
    <cellStyle name="Normal 11 7 2 3" xfId="1139" xr:uid="{00000000-0005-0000-0000-000098040000}"/>
    <cellStyle name="Normal 11 7 2 3 2" xfId="1140" xr:uid="{00000000-0005-0000-0000-000099040000}"/>
    <cellStyle name="Normal 11 7 2 4" xfId="1141" xr:uid="{00000000-0005-0000-0000-00009A040000}"/>
    <cellStyle name="Normal 11 7 3" xfId="1142" xr:uid="{00000000-0005-0000-0000-00009B040000}"/>
    <cellStyle name="Normal 11 7 3 2" xfId="1143" xr:uid="{00000000-0005-0000-0000-00009C040000}"/>
    <cellStyle name="Normal 11 7 3 2 2" xfId="1144" xr:uid="{00000000-0005-0000-0000-00009D040000}"/>
    <cellStyle name="Normal 11 7 3 3" xfId="1145" xr:uid="{00000000-0005-0000-0000-00009E040000}"/>
    <cellStyle name="Normal 11 7 4" xfId="1146" xr:uid="{00000000-0005-0000-0000-00009F040000}"/>
    <cellStyle name="Normal 11 7 4 2" xfId="1147" xr:uid="{00000000-0005-0000-0000-0000A0040000}"/>
    <cellStyle name="Normal 11 7 5" xfId="1148" xr:uid="{00000000-0005-0000-0000-0000A1040000}"/>
    <cellStyle name="Normal 11 8" xfId="1149" xr:uid="{00000000-0005-0000-0000-0000A2040000}"/>
    <cellStyle name="Normal 11 8 2" xfId="1150" xr:uid="{00000000-0005-0000-0000-0000A3040000}"/>
    <cellStyle name="Normal 11 8 2 2" xfId="1151" xr:uid="{00000000-0005-0000-0000-0000A4040000}"/>
    <cellStyle name="Normal 11 8 2 2 2" xfId="1152" xr:uid="{00000000-0005-0000-0000-0000A5040000}"/>
    <cellStyle name="Normal 11 8 2 2 2 2" xfId="1153" xr:uid="{00000000-0005-0000-0000-0000A6040000}"/>
    <cellStyle name="Normal 11 8 2 2 3" xfId="1154" xr:uid="{00000000-0005-0000-0000-0000A7040000}"/>
    <cellStyle name="Normal 11 8 2 3" xfId="1155" xr:uid="{00000000-0005-0000-0000-0000A8040000}"/>
    <cellStyle name="Normal 11 8 2 3 2" xfId="1156" xr:uid="{00000000-0005-0000-0000-0000A9040000}"/>
    <cellStyle name="Normal 11 8 2 4" xfId="1157" xr:uid="{00000000-0005-0000-0000-0000AA040000}"/>
    <cellStyle name="Normal 11 8 3" xfId="1158" xr:uid="{00000000-0005-0000-0000-0000AB040000}"/>
    <cellStyle name="Normal 11 8 3 2" xfId="1159" xr:uid="{00000000-0005-0000-0000-0000AC040000}"/>
    <cellStyle name="Normal 11 8 3 2 2" xfId="1160" xr:uid="{00000000-0005-0000-0000-0000AD040000}"/>
    <cellStyle name="Normal 11 8 3 3" xfId="1161" xr:uid="{00000000-0005-0000-0000-0000AE040000}"/>
    <cellStyle name="Normal 11 8 4" xfId="1162" xr:uid="{00000000-0005-0000-0000-0000AF040000}"/>
    <cellStyle name="Normal 11 8 4 2" xfId="1163" xr:uid="{00000000-0005-0000-0000-0000B0040000}"/>
    <cellStyle name="Normal 11 8 5" xfId="1164" xr:uid="{00000000-0005-0000-0000-0000B1040000}"/>
    <cellStyle name="Normal 11 9" xfId="1165" xr:uid="{00000000-0005-0000-0000-0000B2040000}"/>
    <cellStyle name="Normal 11 9 2" xfId="1166" xr:uid="{00000000-0005-0000-0000-0000B3040000}"/>
    <cellStyle name="Normal 11 9 2 2" xfId="1167" xr:uid="{00000000-0005-0000-0000-0000B4040000}"/>
    <cellStyle name="Normal 11 9 2 2 2" xfId="1168" xr:uid="{00000000-0005-0000-0000-0000B5040000}"/>
    <cellStyle name="Normal 11 9 2 2 2 2" xfId="1169" xr:uid="{00000000-0005-0000-0000-0000B6040000}"/>
    <cellStyle name="Normal 11 9 2 2 3" xfId="1170" xr:uid="{00000000-0005-0000-0000-0000B7040000}"/>
    <cellStyle name="Normal 11 9 2 3" xfId="1171" xr:uid="{00000000-0005-0000-0000-0000B8040000}"/>
    <cellStyle name="Normal 11 9 2 3 2" xfId="1172" xr:uid="{00000000-0005-0000-0000-0000B9040000}"/>
    <cellStyle name="Normal 11 9 2 4" xfId="1173" xr:uid="{00000000-0005-0000-0000-0000BA040000}"/>
    <cellStyle name="Normal 11 9 3" xfId="1174" xr:uid="{00000000-0005-0000-0000-0000BB040000}"/>
    <cellStyle name="Normal 11 9 3 2" xfId="1175" xr:uid="{00000000-0005-0000-0000-0000BC040000}"/>
    <cellStyle name="Normal 11 9 3 2 2" xfId="1176" xr:uid="{00000000-0005-0000-0000-0000BD040000}"/>
    <cellStyle name="Normal 11 9 3 3" xfId="1177" xr:uid="{00000000-0005-0000-0000-0000BE040000}"/>
    <cellStyle name="Normal 11 9 4" xfId="1178" xr:uid="{00000000-0005-0000-0000-0000BF040000}"/>
    <cellStyle name="Normal 11 9 4 2" xfId="1179" xr:uid="{00000000-0005-0000-0000-0000C0040000}"/>
    <cellStyle name="Normal 11 9 5" xfId="1180" xr:uid="{00000000-0005-0000-0000-0000C1040000}"/>
    <cellStyle name="Normal 12" xfId="1181" xr:uid="{00000000-0005-0000-0000-0000C2040000}"/>
    <cellStyle name="Normal 13" xfId="1182" xr:uid="{00000000-0005-0000-0000-0000C3040000}"/>
    <cellStyle name="Normal 13 10" xfId="1183" xr:uid="{00000000-0005-0000-0000-0000C4040000}"/>
    <cellStyle name="Normal 13 2" xfId="1184" xr:uid="{00000000-0005-0000-0000-0000C5040000}"/>
    <cellStyle name="Normal 13 2 2" xfId="1185" xr:uid="{00000000-0005-0000-0000-0000C6040000}"/>
    <cellStyle name="Normal 13 2 2 2" xfId="1186" xr:uid="{00000000-0005-0000-0000-0000C7040000}"/>
    <cellStyle name="Normal 13 2 2 2 2" xfId="1187" xr:uid="{00000000-0005-0000-0000-0000C8040000}"/>
    <cellStyle name="Normal 13 2 2 2 2 2" xfId="1188" xr:uid="{00000000-0005-0000-0000-0000C9040000}"/>
    <cellStyle name="Normal 13 2 2 2 3" xfId="1189" xr:uid="{00000000-0005-0000-0000-0000CA040000}"/>
    <cellStyle name="Normal 13 2 2 3" xfId="1190" xr:uid="{00000000-0005-0000-0000-0000CB040000}"/>
    <cellStyle name="Normal 13 2 2 3 2" xfId="1191" xr:uid="{00000000-0005-0000-0000-0000CC040000}"/>
    <cellStyle name="Normal 13 2 2 4" xfId="1192" xr:uid="{00000000-0005-0000-0000-0000CD040000}"/>
    <cellStyle name="Normal 13 2 3" xfId="1193" xr:uid="{00000000-0005-0000-0000-0000CE040000}"/>
    <cellStyle name="Normal 13 2 3 2" xfId="1194" xr:uid="{00000000-0005-0000-0000-0000CF040000}"/>
    <cellStyle name="Normal 13 2 3 2 2" xfId="1195" xr:uid="{00000000-0005-0000-0000-0000D0040000}"/>
    <cellStyle name="Normal 13 2 3 3" xfId="1196" xr:uid="{00000000-0005-0000-0000-0000D1040000}"/>
    <cellStyle name="Normal 13 2 4" xfId="1197" xr:uid="{00000000-0005-0000-0000-0000D2040000}"/>
    <cellStyle name="Normal 13 2 4 2" xfId="1198" xr:uid="{00000000-0005-0000-0000-0000D3040000}"/>
    <cellStyle name="Normal 13 2 5" xfId="1199" xr:uid="{00000000-0005-0000-0000-0000D4040000}"/>
    <cellStyle name="Normal 13 3" xfId="1200" xr:uid="{00000000-0005-0000-0000-0000D5040000}"/>
    <cellStyle name="Normal 13 3 2" xfId="1201" xr:uid="{00000000-0005-0000-0000-0000D6040000}"/>
    <cellStyle name="Normal 13 3 2 2" xfId="1202" xr:uid="{00000000-0005-0000-0000-0000D7040000}"/>
    <cellStyle name="Normal 13 3 2 2 2" xfId="1203" xr:uid="{00000000-0005-0000-0000-0000D8040000}"/>
    <cellStyle name="Normal 13 3 2 2 2 2" xfId="1204" xr:uid="{00000000-0005-0000-0000-0000D9040000}"/>
    <cellStyle name="Normal 13 3 2 2 3" xfId="1205" xr:uid="{00000000-0005-0000-0000-0000DA040000}"/>
    <cellStyle name="Normal 13 3 2 3" xfId="1206" xr:uid="{00000000-0005-0000-0000-0000DB040000}"/>
    <cellStyle name="Normal 13 3 2 3 2" xfId="1207" xr:uid="{00000000-0005-0000-0000-0000DC040000}"/>
    <cellStyle name="Normal 13 3 2 4" xfId="1208" xr:uid="{00000000-0005-0000-0000-0000DD040000}"/>
    <cellStyle name="Normal 13 3 3" xfId="1209" xr:uid="{00000000-0005-0000-0000-0000DE040000}"/>
    <cellStyle name="Normal 13 3 3 2" xfId="1210" xr:uid="{00000000-0005-0000-0000-0000DF040000}"/>
    <cellStyle name="Normal 13 3 3 2 2" xfId="1211" xr:uid="{00000000-0005-0000-0000-0000E0040000}"/>
    <cellStyle name="Normal 13 3 3 3" xfId="1212" xr:uid="{00000000-0005-0000-0000-0000E1040000}"/>
    <cellStyle name="Normal 13 3 4" xfId="1213" xr:uid="{00000000-0005-0000-0000-0000E2040000}"/>
    <cellStyle name="Normal 13 3 4 2" xfId="1214" xr:uid="{00000000-0005-0000-0000-0000E3040000}"/>
    <cellStyle name="Normal 13 3 5" xfId="1215" xr:uid="{00000000-0005-0000-0000-0000E4040000}"/>
    <cellStyle name="Normal 13 4" xfId="1216" xr:uid="{00000000-0005-0000-0000-0000E5040000}"/>
    <cellStyle name="Normal 13 4 2" xfId="1217" xr:uid="{00000000-0005-0000-0000-0000E6040000}"/>
    <cellStyle name="Normal 13 4 2 2" xfId="1218" xr:uid="{00000000-0005-0000-0000-0000E7040000}"/>
    <cellStyle name="Normal 13 4 2 2 2" xfId="1219" xr:uid="{00000000-0005-0000-0000-0000E8040000}"/>
    <cellStyle name="Normal 13 4 2 2 2 2" xfId="1220" xr:uid="{00000000-0005-0000-0000-0000E9040000}"/>
    <cellStyle name="Normal 13 4 2 2 3" xfId="1221" xr:uid="{00000000-0005-0000-0000-0000EA040000}"/>
    <cellStyle name="Normal 13 4 2 3" xfId="1222" xr:uid="{00000000-0005-0000-0000-0000EB040000}"/>
    <cellStyle name="Normal 13 4 2 3 2" xfId="1223" xr:uid="{00000000-0005-0000-0000-0000EC040000}"/>
    <cellStyle name="Normal 13 4 2 4" xfId="1224" xr:uid="{00000000-0005-0000-0000-0000ED040000}"/>
    <cellStyle name="Normal 13 4 3" xfId="1225" xr:uid="{00000000-0005-0000-0000-0000EE040000}"/>
    <cellStyle name="Normal 13 4 3 2" xfId="1226" xr:uid="{00000000-0005-0000-0000-0000EF040000}"/>
    <cellStyle name="Normal 13 4 3 2 2" xfId="1227" xr:uid="{00000000-0005-0000-0000-0000F0040000}"/>
    <cellStyle name="Normal 13 4 3 3" xfId="1228" xr:uid="{00000000-0005-0000-0000-0000F1040000}"/>
    <cellStyle name="Normal 13 4 4" xfId="1229" xr:uid="{00000000-0005-0000-0000-0000F2040000}"/>
    <cellStyle name="Normal 13 4 4 2" xfId="1230" xr:uid="{00000000-0005-0000-0000-0000F3040000}"/>
    <cellStyle name="Normal 13 4 5" xfId="1231" xr:uid="{00000000-0005-0000-0000-0000F4040000}"/>
    <cellStyle name="Normal 13 5" xfId="1232" xr:uid="{00000000-0005-0000-0000-0000F5040000}"/>
    <cellStyle name="Normal 13 5 2" xfId="1233" xr:uid="{00000000-0005-0000-0000-0000F6040000}"/>
    <cellStyle name="Normal 13 5 2 2" xfId="1234" xr:uid="{00000000-0005-0000-0000-0000F7040000}"/>
    <cellStyle name="Normal 13 5 2 2 2" xfId="1235" xr:uid="{00000000-0005-0000-0000-0000F8040000}"/>
    <cellStyle name="Normal 13 5 2 2 2 2" xfId="1236" xr:uid="{00000000-0005-0000-0000-0000F9040000}"/>
    <cellStyle name="Normal 13 5 2 2 3" xfId="1237" xr:uid="{00000000-0005-0000-0000-0000FA040000}"/>
    <cellStyle name="Normal 13 5 2 3" xfId="1238" xr:uid="{00000000-0005-0000-0000-0000FB040000}"/>
    <cellStyle name="Normal 13 5 2 3 2" xfId="1239" xr:uid="{00000000-0005-0000-0000-0000FC040000}"/>
    <cellStyle name="Normal 13 5 2 4" xfId="1240" xr:uid="{00000000-0005-0000-0000-0000FD040000}"/>
    <cellStyle name="Normal 13 5 3" xfId="1241" xr:uid="{00000000-0005-0000-0000-0000FE040000}"/>
    <cellStyle name="Normal 13 5 3 2" xfId="1242" xr:uid="{00000000-0005-0000-0000-0000FF040000}"/>
    <cellStyle name="Normal 13 5 3 2 2" xfId="1243" xr:uid="{00000000-0005-0000-0000-000000050000}"/>
    <cellStyle name="Normal 13 5 3 3" xfId="1244" xr:uid="{00000000-0005-0000-0000-000001050000}"/>
    <cellStyle name="Normal 13 5 4" xfId="1245" xr:uid="{00000000-0005-0000-0000-000002050000}"/>
    <cellStyle name="Normal 13 5 4 2" xfId="1246" xr:uid="{00000000-0005-0000-0000-000003050000}"/>
    <cellStyle name="Normal 13 5 5" xfId="1247" xr:uid="{00000000-0005-0000-0000-000004050000}"/>
    <cellStyle name="Normal 13 6" xfId="1248" xr:uid="{00000000-0005-0000-0000-000005050000}"/>
    <cellStyle name="Normal 13 6 2" xfId="1249" xr:uid="{00000000-0005-0000-0000-000006050000}"/>
    <cellStyle name="Normal 13 6 2 2" xfId="1250" xr:uid="{00000000-0005-0000-0000-000007050000}"/>
    <cellStyle name="Normal 13 6 2 2 2" xfId="1251" xr:uid="{00000000-0005-0000-0000-000008050000}"/>
    <cellStyle name="Normal 13 6 2 2 2 2" xfId="1252" xr:uid="{00000000-0005-0000-0000-000009050000}"/>
    <cellStyle name="Normal 13 6 2 2 3" xfId="1253" xr:uid="{00000000-0005-0000-0000-00000A050000}"/>
    <cellStyle name="Normal 13 6 2 3" xfId="1254" xr:uid="{00000000-0005-0000-0000-00000B050000}"/>
    <cellStyle name="Normal 13 6 2 3 2" xfId="1255" xr:uid="{00000000-0005-0000-0000-00000C050000}"/>
    <cellStyle name="Normal 13 6 2 4" xfId="1256" xr:uid="{00000000-0005-0000-0000-00000D050000}"/>
    <cellStyle name="Normal 13 6 3" xfId="1257" xr:uid="{00000000-0005-0000-0000-00000E050000}"/>
    <cellStyle name="Normal 13 6 3 2" xfId="1258" xr:uid="{00000000-0005-0000-0000-00000F050000}"/>
    <cellStyle name="Normal 13 6 3 2 2" xfId="1259" xr:uid="{00000000-0005-0000-0000-000010050000}"/>
    <cellStyle name="Normal 13 6 3 3" xfId="1260" xr:uid="{00000000-0005-0000-0000-000011050000}"/>
    <cellStyle name="Normal 13 6 4" xfId="1261" xr:uid="{00000000-0005-0000-0000-000012050000}"/>
    <cellStyle name="Normal 13 6 4 2" xfId="1262" xr:uid="{00000000-0005-0000-0000-000013050000}"/>
    <cellStyle name="Normal 13 6 5" xfId="1263" xr:uid="{00000000-0005-0000-0000-000014050000}"/>
    <cellStyle name="Normal 13 7" xfId="1264" xr:uid="{00000000-0005-0000-0000-000015050000}"/>
    <cellStyle name="Normal 13 7 2" xfId="1265" xr:uid="{00000000-0005-0000-0000-000016050000}"/>
    <cellStyle name="Normal 13 7 2 2" xfId="1266" xr:uid="{00000000-0005-0000-0000-000017050000}"/>
    <cellStyle name="Normal 13 7 2 2 2" xfId="1267" xr:uid="{00000000-0005-0000-0000-000018050000}"/>
    <cellStyle name="Normal 13 7 2 3" xfId="1268" xr:uid="{00000000-0005-0000-0000-000019050000}"/>
    <cellStyle name="Normal 13 7 3" xfId="1269" xr:uid="{00000000-0005-0000-0000-00001A050000}"/>
    <cellStyle name="Normal 13 7 3 2" xfId="1270" xr:uid="{00000000-0005-0000-0000-00001B050000}"/>
    <cellStyle name="Normal 13 7 4" xfId="1271" xr:uid="{00000000-0005-0000-0000-00001C050000}"/>
    <cellStyle name="Normal 13 8" xfId="1272" xr:uid="{00000000-0005-0000-0000-00001D050000}"/>
    <cellStyle name="Normal 13 8 2" xfId="1273" xr:uid="{00000000-0005-0000-0000-00001E050000}"/>
    <cellStyle name="Normal 13 8 2 2" xfId="1274" xr:uid="{00000000-0005-0000-0000-00001F050000}"/>
    <cellStyle name="Normal 13 8 3" xfId="1275" xr:uid="{00000000-0005-0000-0000-000020050000}"/>
    <cellStyle name="Normal 13 9" xfId="1276" xr:uid="{00000000-0005-0000-0000-000021050000}"/>
    <cellStyle name="Normal 13 9 2" xfId="1277" xr:uid="{00000000-0005-0000-0000-000022050000}"/>
    <cellStyle name="Normal 14" xfId="1278" xr:uid="{00000000-0005-0000-0000-000023050000}"/>
    <cellStyle name="Normal 14 10" xfId="1279" xr:uid="{00000000-0005-0000-0000-000024050000}"/>
    <cellStyle name="Normal 14 2" xfId="1280" xr:uid="{00000000-0005-0000-0000-000025050000}"/>
    <cellStyle name="Normal 14 2 2" xfId="1281" xr:uid="{00000000-0005-0000-0000-000026050000}"/>
    <cellStyle name="Normal 14 2 2 2" xfId="1282" xr:uid="{00000000-0005-0000-0000-000027050000}"/>
    <cellStyle name="Normal 14 2 2 2 2" xfId="1283" xr:uid="{00000000-0005-0000-0000-000028050000}"/>
    <cellStyle name="Normal 14 2 2 2 2 2" xfId="1284" xr:uid="{00000000-0005-0000-0000-000029050000}"/>
    <cellStyle name="Normal 14 2 2 2 3" xfId="1285" xr:uid="{00000000-0005-0000-0000-00002A050000}"/>
    <cellStyle name="Normal 14 2 2 3" xfId="1286" xr:uid="{00000000-0005-0000-0000-00002B050000}"/>
    <cellStyle name="Normal 14 2 2 3 2" xfId="1287" xr:uid="{00000000-0005-0000-0000-00002C050000}"/>
    <cellStyle name="Normal 14 2 2 4" xfId="1288" xr:uid="{00000000-0005-0000-0000-00002D050000}"/>
    <cellStyle name="Normal 14 2 3" xfId="1289" xr:uid="{00000000-0005-0000-0000-00002E050000}"/>
    <cellStyle name="Normal 14 2 3 2" xfId="1290" xr:uid="{00000000-0005-0000-0000-00002F050000}"/>
    <cellStyle name="Normal 14 2 3 2 2" xfId="1291" xr:uid="{00000000-0005-0000-0000-000030050000}"/>
    <cellStyle name="Normal 14 2 3 3" xfId="1292" xr:uid="{00000000-0005-0000-0000-000031050000}"/>
    <cellStyle name="Normal 14 2 4" xfId="1293" xr:uid="{00000000-0005-0000-0000-000032050000}"/>
    <cellStyle name="Normal 14 2 4 2" xfId="1294" xr:uid="{00000000-0005-0000-0000-000033050000}"/>
    <cellStyle name="Normal 14 2 5" xfId="1295" xr:uid="{00000000-0005-0000-0000-000034050000}"/>
    <cellStyle name="Normal 14 3" xfId="1296" xr:uid="{00000000-0005-0000-0000-000035050000}"/>
    <cellStyle name="Normal 14 3 2" xfId="1297" xr:uid="{00000000-0005-0000-0000-000036050000}"/>
    <cellStyle name="Normal 14 3 2 2" xfId="1298" xr:uid="{00000000-0005-0000-0000-000037050000}"/>
    <cellStyle name="Normal 14 3 2 2 2" xfId="1299" xr:uid="{00000000-0005-0000-0000-000038050000}"/>
    <cellStyle name="Normal 14 3 2 2 2 2" xfId="1300" xr:uid="{00000000-0005-0000-0000-000039050000}"/>
    <cellStyle name="Normal 14 3 2 2 3" xfId="1301" xr:uid="{00000000-0005-0000-0000-00003A050000}"/>
    <cellStyle name="Normal 14 3 2 3" xfId="1302" xr:uid="{00000000-0005-0000-0000-00003B050000}"/>
    <cellStyle name="Normal 14 3 2 3 2" xfId="1303" xr:uid="{00000000-0005-0000-0000-00003C050000}"/>
    <cellStyle name="Normal 14 3 2 4" xfId="1304" xr:uid="{00000000-0005-0000-0000-00003D050000}"/>
    <cellStyle name="Normal 14 3 3" xfId="1305" xr:uid="{00000000-0005-0000-0000-00003E050000}"/>
    <cellStyle name="Normal 14 3 3 2" xfId="1306" xr:uid="{00000000-0005-0000-0000-00003F050000}"/>
    <cellStyle name="Normal 14 3 3 2 2" xfId="1307" xr:uid="{00000000-0005-0000-0000-000040050000}"/>
    <cellStyle name="Normal 14 3 3 3" xfId="1308" xr:uid="{00000000-0005-0000-0000-000041050000}"/>
    <cellStyle name="Normal 14 3 4" xfId="1309" xr:uid="{00000000-0005-0000-0000-000042050000}"/>
    <cellStyle name="Normal 14 3 4 2" xfId="1310" xr:uid="{00000000-0005-0000-0000-000043050000}"/>
    <cellStyle name="Normal 14 3 5" xfId="1311" xr:uid="{00000000-0005-0000-0000-000044050000}"/>
    <cellStyle name="Normal 14 4" xfId="1312" xr:uid="{00000000-0005-0000-0000-000045050000}"/>
    <cellStyle name="Normal 14 4 2" xfId="1313" xr:uid="{00000000-0005-0000-0000-000046050000}"/>
    <cellStyle name="Normal 14 4 2 2" xfId="1314" xr:uid="{00000000-0005-0000-0000-000047050000}"/>
    <cellStyle name="Normal 14 4 2 2 2" xfId="1315" xr:uid="{00000000-0005-0000-0000-000048050000}"/>
    <cellStyle name="Normal 14 4 2 2 2 2" xfId="1316" xr:uid="{00000000-0005-0000-0000-000049050000}"/>
    <cellStyle name="Normal 14 4 2 2 3" xfId="1317" xr:uid="{00000000-0005-0000-0000-00004A050000}"/>
    <cellStyle name="Normal 14 4 2 3" xfId="1318" xr:uid="{00000000-0005-0000-0000-00004B050000}"/>
    <cellStyle name="Normal 14 4 2 3 2" xfId="1319" xr:uid="{00000000-0005-0000-0000-00004C050000}"/>
    <cellStyle name="Normal 14 4 2 4" xfId="1320" xr:uid="{00000000-0005-0000-0000-00004D050000}"/>
    <cellStyle name="Normal 14 4 3" xfId="1321" xr:uid="{00000000-0005-0000-0000-00004E050000}"/>
    <cellStyle name="Normal 14 4 3 2" xfId="1322" xr:uid="{00000000-0005-0000-0000-00004F050000}"/>
    <cellStyle name="Normal 14 4 3 2 2" xfId="1323" xr:uid="{00000000-0005-0000-0000-000050050000}"/>
    <cellStyle name="Normal 14 4 3 3" xfId="1324" xr:uid="{00000000-0005-0000-0000-000051050000}"/>
    <cellStyle name="Normal 14 4 4" xfId="1325" xr:uid="{00000000-0005-0000-0000-000052050000}"/>
    <cellStyle name="Normal 14 4 4 2" xfId="1326" xr:uid="{00000000-0005-0000-0000-000053050000}"/>
    <cellStyle name="Normal 14 4 5" xfId="1327" xr:uid="{00000000-0005-0000-0000-000054050000}"/>
    <cellStyle name="Normal 14 5" xfId="1328" xr:uid="{00000000-0005-0000-0000-000055050000}"/>
    <cellStyle name="Normal 14 5 2" xfId="1329" xr:uid="{00000000-0005-0000-0000-000056050000}"/>
    <cellStyle name="Normal 14 5 2 2" xfId="1330" xr:uid="{00000000-0005-0000-0000-000057050000}"/>
    <cellStyle name="Normal 14 5 2 2 2" xfId="1331" xr:uid="{00000000-0005-0000-0000-000058050000}"/>
    <cellStyle name="Normal 14 5 2 2 2 2" xfId="1332" xr:uid="{00000000-0005-0000-0000-000059050000}"/>
    <cellStyle name="Normal 14 5 2 2 3" xfId="1333" xr:uid="{00000000-0005-0000-0000-00005A050000}"/>
    <cellStyle name="Normal 14 5 2 3" xfId="1334" xr:uid="{00000000-0005-0000-0000-00005B050000}"/>
    <cellStyle name="Normal 14 5 2 3 2" xfId="1335" xr:uid="{00000000-0005-0000-0000-00005C050000}"/>
    <cellStyle name="Normal 14 5 2 4" xfId="1336" xr:uid="{00000000-0005-0000-0000-00005D050000}"/>
    <cellStyle name="Normal 14 5 3" xfId="1337" xr:uid="{00000000-0005-0000-0000-00005E050000}"/>
    <cellStyle name="Normal 14 5 3 2" xfId="1338" xr:uid="{00000000-0005-0000-0000-00005F050000}"/>
    <cellStyle name="Normal 14 5 3 2 2" xfId="1339" xr:uid="{00000000-0005-0000-0000-000060050000}"/>
    <cellStyle name="Normal 14 5 3 3" xfId="1340" xr:uid="{00000000-0005-0000-0000-000061050000}"/>
    <cellStyle name="Normal 14 5 4" xfId="1341" xr:uid="{00000000-0005-0000-0000-000062050000}"/>
    <cellStyle name="Normal 14 5 4 2" xfId="1342" xr:uid="{00000000-0005-0000-0000-000063050000}"/>
    <cellStyle name="Normal 14 5 5" xfId="1343" xr:uid="{00000000-0005-0000-0000-000064050000}"/>
    <cellStyle name="Normal 14 6" xfId="1344" xr:uid="{00000000-0005-0000-0000-000065050000}"/>
    <cellStyle name="Normal 14 6 2" xfId="1345" xr:uid="{00000000-0005-0000-0000-000066050000}"/>
    <cellStyle name="Normal 14 6 2 2" xfId="1346" xr:uid="{00000000-0005-0000-0000-000067050000}"/>
    <cellStyle name="Normal 14 6 2 2 2" xfId="1347" xr:uid="{00000000-0005-0000-0000-000068050000}"/>
    <cellStyle name="Normal 14 6 2 2 2 2" xfId="1348" xr:uid="{00000000-0005-0000-0000-000069050000}"/>
    <cellStyle name="Normal 14 6 2 2 3" xfId="1349" xr:uid="{00000000-0005-0000-0000-00006A050000}"/>
    <cellStyle name="Normal 14 6 2 3" xfId="1350" xr:uid="{00000000-0005-0000-0000-00006B050000}"/>
    <cellStyle name="Normal 14 6 2 3 2" xfId="1351" xr:uid="{00000000-0005-0000-0000-00006C050000}"/>
    <cellStyle name="Normal 14 6 2 4" xfId="1352" xr:uid="{00000000-0005-0000-0000-00006D050000}"/>
    <cellStyle name="Normal 14 6 3" xfId="1353" xr:uid="{00000000-0005-0000-0000-00006E050000}"/>
    <cellStyle name="Normal 14 6 3 2" xfId="1354" xr:uid="{00000000-0005-0000-0000-00006F050000}"/>
    <cellStyle name="Normal 14 6 3 2 2" xfId="1355" xr:uid="{00000000-0005-0000-0000-000070050000}"/>
    <cellStyle name="Normal 14 6 3 3" xfId="1356" xr:uid="{00000000-0005-0000-0000-000071050000}"/>
    <cellStyle name="Normal 14 6 4" xfId="1357" xr:uid="{00000000-0005-0000-0000-000072050000}"/>
    <cellStyle name="Normal 14 6 4 2" xfId="1358" xr:uid="{00000000-0005-0000-0000-000073050000}"/>
    <cellStyle name="Normal 14 6 5" xfId="1359" xr:uid="{00000000-0005-0000-0000-000074050000}"/>
    <cellStyle name="Normal 14 7" xfId="1360" xr:uid="{00000000-0005-0000-0000-000075050000}"/>
    <cellStyle name="Normal 14 7 2" xfId="1361" xr:uid="{00000000-0005-0000-0000-000076050000}"/>
    <cellStyle name="Normal 14 7 2 2" xfId="1362" xr:uid="{00000000-0005-0000-0000-000077050000}"/>
    <cellStyle name="Normal 14 7 2 2 2" xfId="1363" xr:uid="{00000000-0005-0000-0000-000078050000}"/>
    <cellStyle name="Normal 14 7 2 3" xfId="1364" xr:uid="{00000000-0005-0000-0000-000079050000}"/>
    <cellStyle name="Normal 14 7 3" xfId="1365" xr:uid="{00000000-0005-0000-0000-00007A050000}"/>
    <cellStyle name="Normal 14 7 3 2" xfId="1366" xr:uid="{00000000-0005-0000-0000-00007B050000}"/>
    <cellStyle name="Normal 14 7 4" xfId="1367" xr:uid="{00000000-0005-0000-0000-00007C050000}"/>
    <cellStyle name="Normal 14 8" xfId="1368" xr:uid="{00000000-0005-0000-0000-00007D050000}"/>
    <cellStyle name="Normal 14 8 2" xfId="1369" xr:uid="{00000000-0005-0000-0000-00007E050000}"/>
    <cellStyle name="Normal 14 8 2 2" xfId="1370" xr:uid="{00000000-0005-0000-0000-00007F050000}"/>
    <cellStyle name="Normal 14 8 3" xfId="1371" xr:uid="{00000000-0005-0000-0000-000080050000}"/>
    <cellStyle name="Normal 14 9" xfId="1372" xr:uid="{00000000-0005-0000-0000-000081050000}"/>
    <cellStyle name="Normal 14 9 2" xfId="1373" xr:uid="{00000000-0005-0000-0000-000082050000}"/>
    <cellStyle name="Normal 15" xfId="1374" xr:uid="{00000000-0005-0000-0000-000083050000}"/>
    <cellStyle name="Normal 15 2" xfId="1375" xr:uid="{00000000-0005-0000-0000-000084050000}"/>
    <cellStyle name="Normal 15 2 2" xfId="2627" xr:uid="{00000000-0005-0000-0000-000085050000}"/>
    <cellStyle name="Normal 15 3" xfId="1376" xr:uid="{00000000-0005-0000-0000-000086050000}"/>
    <cellStyle name="Normal 15 4" xfId="1377" xr:uid="{00000000-0005-0000-0000-000087050000}"/>
    <cellStyle name="Normal 15 5" xfId="1378" xr:uid="{00000000-0005-0000-0000-000088050000}"/>
    <cellStyle name="Normal 15 6" xfId="1379" xr:uid="{00000000-0005-0000-0000-000089050000}"/>
    <cellStyle name="Normal 15 7" xfId="1380" xr:uid="{00000000-0005-0000-0000-00008A050000}"/>
    <cellStyle name="Normal 16" xfId="1381" xr:uid="{00000000-0005-0000-0000-00008B050000}"/>
    <cellStyle name="Normal 16 2" xfId="1382" xr:uid="{00000000-0005-0000-0000-00008C050000}"/>
    <cellStyle name="Normal 16 2 2" xfId="2625" xr:uid="{00000000-0005-0000-0000-00008D050000}"/>
    <cellStyle name="Normal 16 3" xfId="1383" xr:uid="{00000000-0005-0000-0000-00008E050000}"/>
    <cellStyle name="Normal 16 3 2" xfId="1384" xr:uid="{00000000-0005-0000-0000-00008F050000}"/>
    <cellStyle name="Normal 16 4" xfId="1385" xr:uid="{00000000-0005-0000-0000-000090050000}"/>
    <cellStyle name="Normal 17" xfId="1386" xr:uid="{00000000-0005-0000-0000-000091050000}"/>
    <cellStyle name="Normal 17 2" xfId="1387" xr:uid="{00000000-0005-0000-0000-000092050000}"/>
    <cellStyle name="Normal 17 2 2" xfId="1388" xr:uid="{00000000-0005-0000-0000-000093050000}"/>
    <cellStyle name="Normal 17 2 2 2" xfId="1389" xr:uid="{00000000-0005-0000-0000-000094050000}"/>
    <cellStyle name="Normal 17 2 2 2 2" xfId="1390" xr:uid="{00000000-0005-0000-0000-000095050000}"/>
    <cellStyle name="Normal 17 2 2 3" xfId="1391" xr:uid="{00000000-0005-0000-0000-000096050000}"/>
    <cellStyle name="Normal 17 2 3" xfId="1392" xr:uid="{00000000-0005-0000-0000-000097050000}"/>
    <cellStyle name="Normal 17 2 3 2" xfId="1393" xr:uid="{00000000-0005-0000-0000-000098050000}"/>
    <cellStyle name="Normal 17 2 4" xfId="1394" xr:uid="{00000000-0005-0000-0000-000099050000}"/>
    <cellStyle name="Normal 17 2 4 2" xfId="1395" xr:uid="{00000000-0005-0000-0000-00009A050000}"/>
    <cellStyle name="Normal 17 2 5" xfId="1396" xr:uid="{00000000-0005-0000-0000-00009B050000}"/>
    <cellStyle name="Normal 17 3" xfId="1397" xr:uid="{00000000-0005-0000-0000-00009C050000}"/>
    <cellStyle name="Normal 17 3 2" xfId="1398" xr:uid="{00000000-0005-0000-0000-00009D050000}"/>
    <cellStyle name="Normal 17 3 2 2" xfId="1399" xr:uid="{00000000-0005-0000-0000-00009E050000}"/>
    <cellStyle name="Normal 17 3 3" xfId="1400" xr:uid="{00000000-0005-0000-0000-00009F050000}"/>
    <cellStyle name="Normal 17 4" xfId="1401" xr:uid="{00000000-0005-0000-0000-0000A0050000}"/>
    <cellStyle name="Normal 17 4 2" xfId="1402" xr:uid="{00000000-0005-0000-0000-0000A1050000}"/>
    <cellStyle name="Normal 17 5" xfId="1403" xr:uid="{00000000-0005-0000-0000-0000A2050000}"/>
    <cellStyle name="Normal 18" xfId="1404" xr:uid="{00000000-0005-0000-0000-0000A3050000}"/>
    <cellStyle name="Normal 18 2" xfId="1405" xr:uid="{00000000-0005-0000-0000-0000A4050000}"/>
    <cellStyle name="Normal 18 2 2" xfId="1406" xr:uid="{00000000-0005-0000-0000-0000A5050000}"/>
    <cellStyle name="Normal 18 2 2 2" xfId="1407" xr:uid="{00000000-0005-0000-0000-0000A6050000}"/>
    <cellStyle name="Normal 18 2 2 2 2" xfId="1408" xr:uid="{00000000-0005-0000-0000-0000A7050000}"/>
    <cellStyle name="Normal 18 2 2 2 2 2" xfId="1409" xr:uid="{00000000-0005-0000-0000-0000A8050000}"/>
    <cellStyle name="Normal 18 2 2 2 3" xfId="1410" xr:uid="{00000000-0005-0000-0000-0000A9050000}"/>
    <cellStyle name="Normal 18 2 2 3" xfId="1411" xr:uid="{00000000-0005-0000-0000-0000AA050000}"/>
    <cellStyle name="Normal 18 2 2 3 2" xfId="1412" xr:uid="{00000000-0005-0000-0000-0000AB050000}"/>
    <cellStyle name="Normal 18 2 2 4" xfId="1413" xr:uid="{00000000-0005-0000-0000-0000AC050000}"/>
    <cellStyle name="Normal 18 2 3" xfId="1414" xr:uid="{00000000-0005-0000-0000-0000AD050000}"/>
    <cellStyle name="Normal 18 2 3 2" xfId="1415" xr:uid="{00000000-0005-0000-0000-0000AE050000}"/>
    <cellStyle name="Normal 18 2 3 2 2" xfId="1416" xr:uid="{00000000-0005-0000-0000-0000AF050000}"/>
    <cellStyle name="Normal 18 2 3 3" xfId="1417" xr:uid="{00000000-0005-0000-0000-0000B0050000}"/>
    <cellStyle name="Normal 18 2 4" xfId="1418" xr:uid="{00000000-0005-0000-0000-0000B1050000}"/>
    <cellStyle name="Normal 18 2 4 2" xfId="1419" xr:uid="{00000000-0005-0000-0000-0000B2050000}"/>
    <cellStyle name="Normal 18 2 5" xfId="1420" xr:uid="{00000000-0005-0000-0000-0000B3050000}"/>
    <cellStyle name="Normal 18 3" xfId="1421" xr:uid="{00000000-0005-0000-0000-0000B4050000}"/>
    <cellStyle name="Normal 18 3 2" xfId="1422" xr:uid="{00000000-0005-0000-0000-0000B5050000}"/>
    <cellStyle name="Normal 18 3 2 2" xfId="1423" xr:uid="{00000000-0005-0000-0000-0000B6050000}"/>
    <cellStyle name="Normal 18 3 2 2 2" xfId="1424" xr:uid="{00000000-0005-0000-0000-0000B7050000}"/>
    <cellStyle name="Normal 18 3 2 2 2 2" xfId="1425" xr:uid="{00000000-0005-0000-0000-0000B8050000}"/>
    <cellStyle name="Normal 18 3 2 2 3" xfId="1426" xr:uid="{00000000-0005-0000-0000-0000B9050000}"/>
    <cellStyle name="Normal 18 3 2 3" xfId="1427" xr:uid="{00000000-0005-0000-0000-0000BA050000}"/>
    <cellStyle name="Normal 18 3 2 3 2" xfId="1428" xr:uid="{00000000-0005-0000-0000-0000BB050000}"/>
    <cellStyle name="Normal 18 3 2 4" xfId="1429" xr:uid="{00000000-0005-0000-0000-0000BC050000}"/>
    <cellStyle name="Normal 18 3 3" xfId="1430" xr:uid="{00000000-0005-0000-0000-0000BD050000}"/>
    <cellStyle name="Normal 18 3 3 2" xfId="1431" xr:uid="{00000000-0005-0000-0000-0000BE050000}"/>
    <cellStyle name="Normal 18 3 3 2 2" xfId="1432" xr:uid="{00000000-0005-0000-0000-0000BF050000}"/>
    <cellStyle name="Normal 18 3 3 3" xfId="1433" xr:uid="{00000000-0005-0000-0000-0000C0050000}"/>
    <cellStyle name="Normal 18 3 4" xfId="1434" xr:uid="{00000000-0005-0000-0000-0000C1050000}"/>
    <cellStyle name="Normal 18 3 4 2" xfId="1435" xr:uid="{00000000-0005-0000-0000-0000C2050000}"/>
    <cellStyle name="Normal 18 3 5" xfId="1436" xr:uid="{00000000-0005-0000-0000-0000C3050000}"/>
    <cellStyle name="Normal 18 4" xfId="1437" xr:uid="{00000000-0005-0000-0000-0000C4050000}"/>
    <cellStyle name="Normal 18 4 2" xfId="1438" xr:uid="{00000000-0005-0000-0000-0000C5050000}"/>
    <cellStyle name="Normal 18 4 2 2" xfId="1439" xr:uid="{00000000-0005-0000-0000-0000C6050000}"/>
    <cellStyle name="Normal 18 4 2 2 2" xfId="1440" xr:uid="{00000000-0005-0000-0000-0000C7050000}"/>
    <cellStyle name="Normal 18 4 2 3" xfId="1441" xr:uid="{00000000-0005-0000-0000-0000C8050000}"/>
    <cellStyle name="Normal 18 4 3" xfId="1442" xr:uid="{00000000-0005-0000-0000-0000C9050000}"/>
    <cellStyle name="Normal 18 4 3 2" xfId="1443" xr:uid="{00000000-0005-0000-0000-0000CA050000}"/>
    <cellStyle name="Normal 18 4 4" xfId="1444" xr:uid="{00000000-0005-0000-0000-0000CB050000}"/>
    <cellStyle name="Normal 18 5" xfId="1445" xr:uid="{00000000-0005-0000-0000-0000CC050000}"/>
    <cellStyle name="Normal 18 5 2" xfId="1446" xr:uid="{00000000-0005-0000-0000-0000CD050000}"/>
    <cellStyle name="Normal 18 5 2 2" xfId="1447" xr:uid="{00000000-0005-0000-0000-0000CE050000}"/>
    <cellStyle name="Normal 18 5 3" xfId="1448" xr:uid="{00000000-0005-0000-0000-0000CF050000}"/>
    <cellStyle name="Normal 18 6" xfId="1449" xr:uid="{00000000-0005-0000-0000-0000D0050000}"/>
    <cellStyle name="Normal 18 6 2" xfId="1450" xr:uid="{00000000-0005-0000-0000-0000D1050000}"/>
    <cellStyle name="Normal 18 7" xfId="1451" xr:uid="{00000000-0005-0000-0000-0000D2050000}"/>
    <cellStyle name="Normal 19" xfId="1452" xr:uid="{00000000-0005-0000-0000-0000D3050000}"/>
    <cellStyle name="Normal 19 2" xfId="1453" xr:uid="{00000000-0005-0000-0000-0000D4050000}"/>
    <cellStyle name="Normal 19 2 2" xfId="1454" xr:uid="{00000000-0005-0000-0000-0000D5050000}"/>
    <cellStyle name="Normal 19 3" xfId="1455" xr:uid="{00000000-0005-0000-0000-0000D6050000}"/>
    <cellStyle name="Normal 2" xfId="1456" xr:uid="{00000000-0005-0000-0000-0000D7050000}"/>
    <cellStyle name="Normal 2 10" xfId="1457" xr:uid="{00000000-0005-0000-0000-0000D8050000}"/>
    <cellStyle name="Normal 2 2" xfId="1458" xr:uid="{00000000-0005-0000-0000-0000D9050000}"/>
    <cellStyle name="Normal 2 2 2" xfId="1459" xr:uid="{00000000-0005-0000-0000-0000DA050000}"/>
    <cellStyle name="Normal 2 2 2 2" xfId="1460" xr:uid="{00000000-0005-0000-0000-0000DB050000}"/>
    <cellStyle name="Normal 2 2 2 3" xfId="1461" xr:uid="{00000000-0005-0000-0000-0000DC050000}"/>
    <cellStyle name="Normal 2 2 2 4" xfId="1462" xr:uid="{00000000-0005-0000-0000-0000DD050000}"/>
    <cellStyle name="Normal 2 2 2 5" xfId="1463" xr:uid="{00000000-0005-0000-0000-0000DE050000}"/>
    <cellStyle name="Normal 2 2 2 6" xfId="1464" xr:uid="{00000000-0005-0000-0000-0000DF050000}"/>
    <cellStyle name="Normal 2 2 2 7" xfId="2602" xr:uid="{00000000-0005-0000-0000-0000E0050000}"/>
    <cellStyle name="Normal 2 2 3" xfId="1465" xr:uid="{00000000-0005-0000-0000-0000E1050000}"/>
    <cellStyle name="Normal 2 2 4" xfId="1466" xr:uid="{00000000-0005-0000-0000-0000E2050000}"/>
    <cellStyle name="Normal 2 2 5" xfId="1467" xr:uid="{00000000-0005-0000-0000-0000E3050000}"/>
    <cellStyle name="Normal 2 2 6" xfId="1468" xr:uid="{00000000-0005-0000-0000-0000E4050000}"/>
    <cellStyle name="Normal 2 2 7" xfId="2626" xr:uid="{00000000-0005-0000-0000-0000E5050000}"/>
    <cellStyle name="Normal 2 3" xfId="1469" xr:uid="{00000000-0005-0000-0000-0000E6050000}"/>
    <cellStyle name="Normal 2 4" xfId="1470" xr:uid="{00000000-0005-0000-0000-0000E7050000}"/>
    <cellStyle name="Normal 2 4 2" xfId="2603" xr:uid="{00000000-0005-0000-0000-0000E8050000}"/>
    <cellStyle name="Normal 2 5" xfId="1471" xr:uid="{00000000-0005-0000-0000-0000E9050000}"/>
    <cellStyle name="Normal 2 6" xfId="1472" xr:uid="{00000000-0005-0000-0000-0000EA050000}"/>
    <cellStyle name="Normal 2 7" xfId="1473" xr:uid="{00000000-0005-0000-0000-0000EB050000}"/>
    <cellStyle name="Normal 2 8" xfId="1474" xr:uid="{00000000-0005-0000-0000-0000EC050000}"/>
    <cellStyle name="Normal 20" xfId="1475" xr:uid="{00000000-0005-0000-0000-0000ED050000}"/>
    <cellStyle name="Normal 20 2" xfId="1476" xr:uid="{00000000-0005-0000-0000-0000EE050000}"/>
    <cellStyle name="Normal 20 2 2" xfId="1477" xr:uid="{00000000-0005-0000-0000-0000EF050000}"/>
    <cellStyle name="Normal 20 2 2 2" xfId="1478" xr:uid="{00000000-0005-0000-0000-0000F0050000}"/>
    <cellStyle name="Normal 20 2 3" xfId="1479" xr:uid="{00000000-0005-0000-0000-0000F1050000}"/>
    <cellStyle name="Normal 20 3" xfId="1480" xr:uid="{00000000-0005-0000-0000-0000F2050000}"/>
    <cellStyle name="Normal 20 3 2" xfId="1481" xr:uid="{00000000-0005-0000-0000-0000F3050000}"/>
    <cellStyle name="Normal 20 4" xfId="1482" xr:uid="{00000000-0005-0000-0000-0000F4050000}"/>
    <cellStyle name="Normal 20 5" xfId="1483" xr:uid="{00000000-0005-0000-0000-0000F5050000}"/>
    <cellStyle name="Normal 20 5 2" xfId="1484" xr:uid="{00000000-0005-0000-0000-0000F6050000}"/>
    <cellStyle name="Normal 21" xfId="1485" xr:uid="{00000000-0005-0000-0000-0000F7050000}"/>
    <cellStyle name="Normal 21 2" xfId="1486" xr:uid="{00000000-0005-0000-0000-0000F8050000}"/>
    <cellStyle name="Normal 21 2 2" xfId="1487" xr:uid="{00000000-0005-0000-0000-0000F9050000}"/>
    <cellStyle name="Normal 21 2 2 2" xfId="1488" xr:uid="{00000000-0005-0000-0000-0000FA050000}"/>
    <cellStyle name="Normal 21 3" xfId="1489" xr:uid="{00000000-0005-0000-0000-0000FB050000}"/>
    <cellStyle name="Normal 21 3 2" xfId="1490" xr:uid="{00000000-0005-0000-0000-0000FC050000}"/>
    <cellStyle name="Normal 21 4" xfId="1491" xr:uid="{00000000-0005-0000-0000-0000FD050000}"/>
    <cellStyle name="Normal 21 4 2" xfId="1492" xr:uid="{00000000-0005-0000-0000-0000FE050000}"/>
    <cellStyle name="Normal 21 4 2 2" xfId="1493" xr:uid="{00000000-0005-0000-0000-0000FF050000}"/>
    <cellStyle name="Normal 21 5" xfId="1494" xr:uid="{00000000-0005-0000-0000-000000060000}"/>
    <cellStyle name="Normal 21 6" xfId="1495" xr:uid="{00000000-0005-0000-0000-000001060000}"/>
    <cellStyle name="Normal 21 7" xfId="1496" xr:uid="{00000000-0005-0000-0000-000002060000}"/>
    <cellStyle name="Normal 21 8" xfId="1497" xr:uid="{00000000-0005-0000-0000-000003060000}"/>
    <cellStyle name="Normal 22" xfId="1498" xr:uid="{00000000-0005-0000-0000-000004060000}"/>
    <cellStyle name="Normal 22 2" xfId="1499" xr:uid="{00000000-0005-0000-0000-000005060000}"/>
    <cellStyle name="Normal 23" xfId="1500" xr:uid="{00000000-0005-0000-0000-000006060000}"/>
    <cellStyle name="Normal 23 2" xfId="1501" xr:uid="{00000000-0005-0000-0000-000007060000}"/>
    <cellStyle name="Normal 23 2 2" xfId="1502" xr:uid="{00000000-0005-0000-0000-000008060000}"/>
    <cellStyle name="Normal 23 3" xfId="1503" xr:uid="{00000000-0005-0000-0000-000009060000}"/>
    <cellStyle name="Normal 23 4" xfId="1504" xr:uid="{00000000-0005-0000-0000-00000A060000}"/>
    <cellStyle name="Normal 23 4 2" xfId="1505" xr:uid="{00000000-0005-0000-0000-00000B060000}"/>
    <cellStyle name="Normal 23 4 2 2" xfId="1506" xr:uid="{00000000-0005-0000-0000-00000C060000}"/>
    <cellStyle name="Normal 23 5" xfId="1507" xr:uid="{00000000-0005-0000-0000-00000D060000}"/>
    <cellStyle name="Normal 23 6" xfId="1508" xr:uid="{00000000-0005-0000-0000-00000E060000}"/>
    <cellStyle name="Normal 24" xfId="1509" xr:uid="{00000000-0005-0000-0000-00000F060000}"/>
    <cellStyle name="Normal 24 2" xfId="1510" xr:uid="{00000000-0005-0000-0000-000010060000}"/>
    <cellStyle name="Normal 24 3" xfId="1511" xr:uid="{00000000-0005-0000-0000-000011060000}"/>
    <cellStyle name="Normal 24 4" xfId="1512" xr:uid="{00000000-0005-0000-0000-000012060000}"/>
    <cellStyle name="Normal 25" xfId="1513" xr:uid="{00000000-0005-0000-0000-000013060000}"/>
    <cellStyle name="Normal 25 2" xfId="1514" xr:uid="{00000000-0005-0000-0000-000014060000}"/>
    <cellStyle name="Normal 25 3" xfId="1515" xr:uid="{00000000-0005-0000-0000-000015060000}"/>
    <cellStyle name="Normal 26" xfId="1516" xr:uid="{00000000-0005-0000-0000-000016060000}"/>
    <cellStyle name="Normal 26 2" xfId="1517" xr:uid="{00000000-0005-0000-0000-000017060000}"/>
    <cellStyle name="Normal 27" xfId="1518" xr:uid="{00000000-0005-0000-0000-000018060000}"/>
    <cellStyle name="Normal 28" xfId="1519" xr:uid="{00000000-0005-0000-0000-000019060000}"/>
    <cellStyle name="Normal 28 2" xfId="1520" xr:uid="{00000000-0005-0000-0000-00001A060000}"/>
    <cellStyle name="Normal 28 2 2" xfId="1521" xr:uid="{00000000-0005-0000-0000-00001B060000}"/>
    <cellStyle name="Normal 29" xfId="1522" xr:uid="{00000000-0005-0000-0000-00001C060000}"/>
    <cellStyle name="Normal 3" xfId="1523" xr:uid="{00000000-0005-0000-0000-00001D060000}"/>
    <cellStyle name="Normal 3 2" xfId="1524" xr:uid="{00000000-0005-0000-0000-00001E060000}"/>
    <cellStyle name="Normal 3 3" xfId="1525" xr:uid="{00000000-0005-0000-0000-00001F060000}"/>
    <cellStyle name="Normal 3 3 2" xfId="2636" xr:uid="{00000000-0005-0000-0000-000020060000}"/>
    <cellStyle name="Normal 3 4" xfId="2604" xr:uid="{00000000-0005-0000-0000-000021060000}"/>
    <cellStyle name="Normal 30" xfId="1526" xr:uid="{00000000-0005-0000-0000-000022060000}"/>
    <cellStyle name="Normal 31" xfId="2605" xr:uid="{00000000-0005-0000-0000-000023060000}"/>
    <cellStyle name="Normal 32" xfId="2628" xr:uid="{00000000-0005-0000-0000-000024060000}"/>
    <cellStyle name="Normal 4" xfId="1527" xr:uid="{00000000-0005-0000-0000-000025060000}"/>
    <cellStyle name="Normal 4 2" xfId="2606" xr:uid="{00000000-0005-0000-0000-000026060000}"/>
    <cellStyle name="Normal 5" xfId="1528" xr:uid="{00000000-0005-0000-0000-000027060000}"/>
    <cellStyle name="Normal 5 10" xfId="1529" xr:uid="{00000000-0005-0000-0000-000028060000}"/>
    <cellStyle name="Normal 5 2" xfId="1530" xr:uid="{00000000-0005-0000-0000-000029060000}"/>
    <cellStyle name="Normal 5 2 2" xfId="1531" xr:uid="{00000000-0005-0000-0000-00002A060000}"/>
    <cellStyle name="Normal 5 2 2 2" xfId="1532" xr:uid="{00000000-0005-0000-0000-00002B060000}"/>
    <cellStyle name="Normal 5 2 2 2 2" xfId="1533" xr:uid="{00000000-0005-0000-0000-00002C060000}"/>
    <cellStyle name="Normal 5 2 2 2 2 2" xfId="1534" xr:uid="{00000000-0005-0000-0000-00002D060000}"/>
    <cellStyle name="Normal 5 2 2 2 3" xfId="1535" xr:uid="{00000000-0005-0000-0000-00002E060000}"/>
    <cellStyle name="Normal 5 2 2 3" xfId="1536" xr:uid="{00000000-0005-0000-0000-00002F060000}"/>
    <cellStyle name="Normal 5 2 2 3 2" xfId="1537" xr:uid="{00000000-0005-0000-0000-000030060000}"/>
    <cellStyle name="Normal 5 2 2 4" xfId="1538" xr:uid="{00000000-0005-0000-0000-000031060000}"/>
    <cellStyle name="Normal 5 2 3" xfId="1539" xr:uid="{00000000-0005-0000-0000-000032060000}"/>
    <cellStyle name="Normal 5 2 3 2" xfId="1540" xr:uid="{00000000-0005-0000-0000-000033060000}"/>
    <cellStyle name="Normal 5 2 3 2 2" xfId="1541" xr:uid="{00000000-0005-0000-0000-000034060000}"/>
    <cellStyle name="Normal 5 2 3 3" xfId="1542" xr:uid="{00000000-0005-0000-0000-000035060000}"/>
    <cellStyle name="Normal 5 2 4" xfId="1543" xr:uid="{00000000-0005-0000-0000-000036060000}"/>
    <cellStyle name="Normal 5 2 4 2" xfId="1544" xr:uid="{00000000-0005-0000-0000-000037060000}"/>
    <cellStyle name="Normal 5 2 5" xfId="1545" xr:uid="{00000000-0005-0000-0000-000038060000}"/>
    <cellStyle name="Normal 5 3" xfId="1546" xr:uid="{00000000-0005-0000-0000-000039060000}"/>
    <cellStyle name="Normal 5 3 2" xfId="1547" xr:uid="{00000000-0005-0000-0000-00003A060000}"/>
    <cellStyle name="Normal 5 3 2 2" xfId="1548" xr:uid="{00000000-0005-0000-0000-00003B060000}"/>
    <cellStyle name="Normal 5 3 2 2 2" xfId="1549" xr:uid="{00000000-0005-0000-0000-00003C060000}"/>
    <cellStyle name="Normal 5 3 2 2 2 2" xfId="1550" xr:uid="{00000000-0005-0000-0000-00003D060000}"/>
    <cellStyle name="Normal 5 3 2 2 3" xfId="1551" xr:uid="{00000000-0005-0000-0000-00003E060000}"/>
    <cellStyle name="Normal 5 3 2 3" xfId="1552" xr:uid="{00000000-0005-0000-0000-00003F060000}"/>
    <cellStyle name="Normal 5 3 2 3 2" xfId="1553" xr:uid="{00000000-0005-0000-0000-000040060000}"/>
    <cellStyle name="Normal 5 3 2 4" xfId="1554" xr:uid="{00000000-0005-0000-0000-000041060000}"/>
    <cellStyle name="Normal 5 3 3" xfId="1555" xr:uid="{00000000-0005-0000-0000-000042060000}"/>
    <cellStyle name="Normal 5 3 3 2" xfId="1556" xr:uid="{00000000-0005-0000-0000-000043060000}"/>
    <cellStyle name="Normal 5 3 3 2 2" xfId="1557" xr:uid="{00000000-0005-0000-0000-000044060000}"/>
    <cellStyle name="Normal 5 3 3 3" xfId="1558" xr:uid="{00000000-0005-0000-0000-000045060000}"/>
    <cellStyle name="Normal 5 3 4" xfId="1559" xr:uid="{00000000-0005-0000-0000-000046060000}"/>
    <cellStyle name="Normal 5 3 4 2" xfId="1560" xr:uid="{00000000-0005-0000-0000-000047060000}"/>
    <cellStyle name="Normal 5 3 5" xfId="1561" xr:uid="{00000000-0005-0000-0000-000048060000}"/>
    <cellStyle name="Normal 5 4" xfId="1562" xr:uid="{00000000-0005-0000-0000-000049060000}"/>
    <cellStyle name="Normal 5 4 2" xfId="1563" xr:uid="{00000000-0005-0000-0000-00004A060000}"/>
    <cellStyle name="Normal 5 4 2 2" xfId="1564" xr:uid="{00000000-0005-0000-0000-00004B060000}"/>
    <cellStyle name="Normal 5 4 2 2 2" xfId="1565" xr:uid="{00000000-0005-0000-0000-00004C060000}"/>
    <cellStyle name="Normal 5 4 2 2 2 2" xfId="1566" xr:uid="{00000000-0005-0000-0000-00004D060000}"/>
    <cellStyle name="Normal 5 4 2 2 3" xfId="1567" xr:uid="{00000000-0005-0000-0000-00004E060000}"/>
    <cellStyle name="Normal 5 4 2 3" xfId="1568" xr:uid="{00000000-0005-0000-0000-00004F060000}"/>
    <cellStyle name="Normal 5 4 2 3 2" xfId="1569" xr:uid="{00000000-0005-0000-0000-000050060000}"/>
    <cellStyle name="Normal 5 4 2 4" xfId="1570" xr:uid="{00000000-0005-0000-0000-000051060000}"/>
    <cellStyle name="Normal 5 4 3" xfId="1571" xr:uid="{00000000-0005-0000-0000-000052060000}"/>
    <cellStyle name="Normal 5 4 3 2" xfId="1572" xr:uid="{00000000-0005-0000-0000-000053060000}"/>
    <cellStyle name="Normal 5 4 3 2 2" xfId="1573" xr:uid="{00000000-0005-0000-0000-000054060000}"/>
    <cellStyle name="Normal 5 4 3 3" xfId="1574" xr:uid="{00000000-0005-0000-0000-000055060000}"/>
    <cellStyle name="Normal 5 4 4" xfId="1575" xr:uid="{00000000-0005-0000-0000-000056060000}"/>
    <cellStyle name="Normal 5 4 4 2" xfId="1576" xr:uid="{00000000-0005-0000-0000-000057060000}"/>
    <cellStyle name="Normal 5 4 5" xfId="1577" xr:uid="{00000000-0005-0000-0000-000058060000}"/>
    <cellStyle name="Normal 5 5" xfId="1578" xr:uid="{00000000-0005-0000-0000-000059060000}"/>
    <cellStyle name="Normal 5 5 2" xfId="1579" xr:uid="{00000000-0005-0000-0000-00005A060000}"/>
    <cellStyle name="Normal 5 5 2 2" xfId="1580" xr:uid="{00000000-0005-0000-0000-00005B060000}"/>
    <cellStyle name="Normal 5 5 2 2 2" xfId="1581" xr:uid="{00000000-0005-0000-0000-00005C060000}"/>
    <cellStyle name="Normal 5 5 2 2 2 2" xfId="1582" xr:uid="{00000000-0005-0000-0000-00005D060000}"/>
    <cellStyle name="Normal 5 5 2 2 3" xfId="1583" xr:uid="{00000000-0005-0000-0000-00005E060000}"/>
    <cellStyle name="Normal 5 5 2 3" xfId="1584" xr:uid="{00000000-0005-0000-0000-00005F060000}"/>
    <cellStyle name="Normal 5 5 2 3 2" xfId="1585" xr:uid="{00000000-0005-0000-0000-000060060000}"/>
    <cellStyle name="Normal 5 5 2 4" xfId="1586" xr:uid="{00000000-0005-0000-0000-000061060000}"/>
    <cellStyle name="Normal 5 5 3" xfId="1587" xr:uid="{00000000-0005-0000-0000-000062060000}"/>
    <cellStyle name="Normal 5 5 3 2" xfId="1588" xr:uid="{00000000-0005-0000-0000-000063060000}"/>
    <cellStyle name="Normal 5 5 3 2 2" xfId="1589" xr:uid="{00000000-0005-0000-0000-000064060000}"/>
    <cellStyle name="Normal 5 5 3 3" xfId="1590" xr:uid="{00000000-0005-0000-0000-000065060000}"/>
    <cellStyle name="Normal 5 5 4" xfId="1591" xr:uid="{00000000-0005-0000-0000-000066060000}"/>
    <cellStyle name="Normal 5 5 4 2" xfId="1592" xr:uid="{00000000-0005-0000-0000-000067060000}"/>
    <cellStyle name="Normal 5 5 5" xfId="1593" xr:uid="{00000000-0005-0000-0000-000068060000}"/>
    <cellStyle name="Normal 5 6" xfId="1594" xr:uid="{00000000-0005-0000-0000-000069060000}"/>
    <cellStyle name="Normal 5 6 2" xfId="1595" xr:uid="{00000000-0005-0000-0000-00006A060000}"/>
    <cellStyle name="Normal 5 6 2 2" xfId="1596" xr:uid="{00000000-0005-0000-0000-00006B060000}"/>
    <cellStyle name="Normal 5 6 2 2 2" xfId="1597" xr:uid="{00000000-0005-0000-0000-00006C060000}"/>
    <cellStyle name="Normal 5 6 2 2 2 2" xfId="1598" xr:uid="{00000000-0005-0000-0000-00006D060000}"/>
    <cellStyle name="Normal 5 6 2 2 3" xfId="1599" xr:uid="{00000000-0005-0000-0000-00006E060000}"/>
    <cellStyle name="Normal 5 6 2 3" xfId="1600" xr:uid="{00000000-0005-0000-0000-00006F060000}"/>
    <cellStyle name="Normal 5 6 2 3 2" xfId="1601" xr:uid="{00000000-0005-0000-0000-000070060000}"/>
    <cellStyle name="Normal 5 6 2 4" xfId="1602" xr:uid="{00000000-0005-0000-0000-000071060000}"/>
    <cellStyle name="Normal 5 6 3" xfId="1603" xr:uid="{00000000-0005-0000-0000-000072060000}"/>
    <cellStyle name="Normal 5 6 3 2" xfId="1604" xr:uid="{00000000-0005-0000-0000-000073060000}"/>
    <cellStyle name="Normal 5 6 3 2 2" xfId="1605" xr:uid="{00000000-0005-0000-0000-000074060000}"/>
    <cellStyle name="Normal 5 6 3 3" xfId="1606" xr:uid="{00000000-0005-0000-0000-000075060000}"/>
    <cellStyle name="Normal 5 6 4" xfId="1607" xr:uid="{00000000-0005-0000-0000-000076060000}"/>
    <cellStyle name="Normal 5 6 4 2" xfId="1608" xr:uid="{00000000-0005-0000-0000-000077060000}"/>
    <cellStyle name="Normal 5 6 5" xfId="1609" xr:uid="{00000000-0005-0000-0000-000078060000}"/>
    <cellStyle name="Normal 5 7" xfId="1610" xr:uid="{00000000-0005-0000-0000-000079060000}"/>
    <cellStyle name="Normal 5 7 2" xfId="1611" xr:uid="{00000000-0005-0000-0000-00007A060000}"/>
    <cellStyle name="Normal 5 7 2 2" xfId="1612" xr:uid="{00000000-0005-0000-0000-00007B060000}"/>
    <cellStyle name="Normal 5 7 2 2 2" xfId="1613" xr:uid="{00000000-0005-0000-0000-00007C060000}"/>
    <cellStyle name="Normal 5 7 2 3" xfId="1614" xr:uid="{00000000-0005-0000-0000-00007D060000}"/>
    <cellStyle name="Normal 5 7 3" xfId="1615" xr:uid="{00000000-0005-0000-0000-00007E060000}"/>
    <cellStyle name="Normal 5 7 3 2" xfId="1616" xr:uid="{00000000-0005-0000-0000-00007F060000}"/>
    <cellStyle name="Normal 5 7 4" xfId="1617" xr:uid="{00000000-0005-0000-0000-000080060000}"/>
    <cellStyle name="Normal 5 8" xfId="1618" xr:uid="{00000000-0005-0000-0000-000081060000}"/>
    <cellStyle name="Normal 5 8 2" xfId="1619" xr:uid="{00000000-0005-0000-0000-000082060000}"/>
    <cellStyle name="Normal 5 8 2 2" xfId="1620" xr:uid="{00000000-0005-0000-0000-000083060000}"/>
    <cellStyle name="Normal 5 8 3" xfId="1621" xr:uid="{00000000-0005-0000-0000-000084060000}"/>
    <cellStyle name="Normal 5 9" xfId="1622" xr:uid="{00000000-0005-0000-0000-000085060000}"/>
    <cellStyle name="Normal 5 9 2" xfId="1623" xr:uid="{00000000-0005-0000-0000-000086060000}"/>
    <cellStyle name="Normal 6" xfId="1624" xr:uid="{00000000-0005-0000-0000-000087060000}"/>
    <cellStyle name="Normal 6 2" xfId="1625" xr:uid="{00000000-0005-0000-0000-000088060000}"/>
    <cellStyle name="Normal 6 2 10" xfId="1626" xr:uid="{00000000-0005-0000-0000-000089060000}"/>
    <cellStyle name="Normal 6 2 2" xfId="1627" xr:uid="{00000000-0005-0000-0000-00008A060000}"/>
    <cellStyle name="Normal 6 2 2 2" xfId="1628" xr:uid="{00000000-0005-0000-0000-00008B060000}"/>
    <cellStyle name="Normal 6 2 2 2 2" xfId="1629" xr:uid="{00000000-0005-0000-0000-00008C060000}"/>
    <cellStyle name="Normal 6 2 2 2 2 2" xfId="1630" xr:uid="{00000000-0005-0000-0000-00008D060000}"/>
    <cellStyle name="Normal 6 2 2 2 2 2 2" xfId="1631" xr:uid="{00000000-0005-0000-0000-00008E060000}"/>
    <cellStyle name="Normal 6 2 2 2 2 3" xfId="1632" xr:uid="{00000000-0005-0000-0000-00008F060000}"/>
    <cellStyle name="Normal 6 2 2 2 3" xfId="1633" xr:uid="{00000000-0005-0000-0000-000090060000}"/>
    <cellStyle name="Normal 6 2 2 2 3 2" xfId="1634" xr:uid="{00000000-0005-0000-0000-000091060000}"/>
    <cellStyle name="Normal 6 2 2 2 4" xfId="1635" xr:uid="{00000000-0005-0000-0000-000092060000}"/>
    <cellStyle name="Normal 6 2 2 3" xfId="1636" xr:uid="{00000000-0005-0000-0000-000093060000}"/>
    <cellStyle name="Normal 6 2 2 3 2" xfId="1637" xr:uid="{00000000-0005-0000-0000-000094060000}"/>
    <cellStyle name="Normal 6 2 2 3 2 2" xfId="1638" xr:uid="{00000000-0005-0000-0000-000095060000}"/>
    <cellStyle name="Normal 6 2 2 3 3" xfId="1639" xr:uid="{00000000-0005-0000-0000-000096060000}"/>
    <cellStyle name="Normal 6 2 2 4" xfId="1640" xr:uid="{00000000-0005-0000-0000-000097060000}"/>
    <cellStyle name="Normal 6 2 2 4 2" xfId="1641" xr:uid="{00000000-0005-0000-0000-000098060000}"/>
    <cellStyle name="Normal 6 2 2 5" xfId="1642" xr:uid="{00000000-0005-0000-0000-000099060000}"/>
    <cellStyle name="Normal 6 2 3" xfId="1643" xr:uid="{00000000-0005-0000-0000-00009A060000}"/>
    <cellStyle name="Normal 6 2 3 2" xfId="1644" xr:uid="{00000000-0005-0000-0000-00009B060000}"/>
    <cellStyle name="Normal 6 2 3 2 2" xfId="1645" xr:uid="{00000000-0005-0000-0000-00009C060000}"/>
    <cellStyle name="Normal 6 2 3 2 2 2" xfId="1646" xr:uid="{00000000-0005-0000-0000-00009D060000}"/>
    <cellStyle name="Normal 6 2 3 2 2 2 2" xfId="1647" xr:uid="{00000000-0005-0000-0000-00009E060000}"/>
    <cellStyle name="Normal 6 2 3 2 2 3" xfId="1648" xr:uid="{00000000-0005-0000-0000-00009F060000}"/>
    <cellStyle name="Normal 6 2 3 2 3" xfId="1649" xr:uid="{00000000-0005-0000-0000-0000A0060000}"/>
    <cellStyle name="Normal 6 2 3 2 3 2" xfId="1650" xr:uid="{00000000-0005-0000-0000-0000A1060000}"/>
    <cellStyle name="Normal 6 2 3 2 4" xfId="1651" xr:uid="{00000000-0005-0000-0000-0000A2060000}"/>
    <cellStyle name="Normal 6 2 3 3" xfId="1652" xr:uid="{00000000-0005-0000-0000-0000A3060000}"/>
    <cellStyle name="Normal 6 2 3 3 2" xfId="1653" xr:uid="{00000000-0005-0000-0000-0000A4060000}"/>
    <cellStyle name="Normal 6 2 3 3 2 2" xfId="1654" xr:uid="{00000000-0005-0000-0000-0000A5060000}"/>
    <cellStyle name="Normal 6 2 3 3 3" xfId="1655" xr:uid="{00000000-0005-0000-0000-0000A6060000}"/>
    <cellStyle name="Normal 6 2 3 4" xfId="1656" xr:uid="{00000000-0005-0000-0000-0000A7060000}"/>
    <cellStyle name="Normal 6 2 3 4 2" xfId="1657" xr:uid="{00000000-0005-0000-0000-0000A8060000}"/>
    <cellStyle name="Normal 6 2 3 5" xfId="1658" xr:uid="{00000000-0005-0000-0000-0000A9060000}"/>
    <cellStyle name="Normal 6 2 4" xfId="1659" xr:uid="{00000000-0005-0000-0000-0000AA060000}"/>
    <cellStyle name="Normal 6 2 4 2" xfId="1660" xr:uid="{00000000-0005-0000-0000-0000AB060000}"/>
    <cellStyle name="Normal 6 2 4 2 2" xfId="1661" xr:uid="{00000000-0005-0000-0000-0000AC060000}"/>
    <cellStyle name="Normal 6 2 4 2 2 2" xfId="1662" xr:uid="{00000000-0005-0000-0000-0000AD060000}"/>
    <cellStyle name="Normal 6 2 4 2 2 2 2" xfId="1663" xr:uid="{00000000-0005-0000-0000-0000AE060000}"/>
    <cellStyle name="Normal 6 2 4 2 2 3" xfId="1664" xr:uid="{00000000-0005-0000-0000-0000AF060000}"/>
    <cellStyle name="Normal 6 2 4 2 3" xfId="1665" xr:uid="{00000000-0005-0000-0000-0000B0060000}"/>
    <cellStyle name="Normal 6 2 4 2 3 2" xfId="1666" xr:uid="{00000000-0005-0000-0000-0000B1060000}"/>
    <cellStyle name="Normal 6 2 4 2 4" xfId="1667" xr:uid="{00000000-0005-0000-0000-0000B2060000}"/>
    <cellStyle name="Normal 6 2 4 3" xfId="1668" xr:uid="{00000000-0005-0000-0000-0000B3060000}"/>
    <cellStyle name="Normal 6 2 4 3 2" xfId="1669" xr:uid="{00000000-0005-0000-0000-0000B4060000}"/>
    <cellStyle name="Normal 6 2 4 3 2 2" xfId="1670" xr:uid="{00000000-0005-0000-0000-0000B5060000}"/>
    <cellStyle name="Normal 6 2 4 3 3" xfId="1671" xr:uid="{00000000-0005-0000-0000-0000B6060000}"/>
    <cellStyle name="Normal 6 2 4 4" xfId="1672" xr:uid="{00000000-0005-0000-0000-0000B7060000}"/>
    <cellStyle name="Normal 6 2 4 4 2" xfId="1673" xr:uid="{00000000-0005-0000-0000-0000B8060000}"/>
    <cellStyle name="Normal 6 2 4 5" xfId="1674" xr:uid="{00000000-0005-0000-0000-0000B9060000}"/>
    <cellStyle name="Normal 6 2 5" xfId="1675" xr:uid="{00000000-0005-0000-0000-0000BA060000}"/>
    <cellStyle name="Normal 6 2 5 2" xfId="1676" xr:uid="{00000000-0005-0000-0000-0000BB060000}"/>
    <cellStyle name="Normal 6 2 5 2 2" xfId="1677" xr:uid="{00000000-0005-0000-0000-0000BC060000}"/>
    <cellStyle name="Normal 6 2 5 2 2 2" xfId="1678" xr:uid="{00000000-0005-0000-0000-0000BD060000}"/>
    <cellStyle name="Normal 6 2 5 2 2 2 2" xfId="1679" xr:uid="{00000000-0005-0000-0000-0000BE060000}"/>
    <cellStyle name="Normal 6 2 5 2 2 3" xfId="1680" xr:uid="{00000000-0005-0000-0000-0000BF060000}"/>
    <cellStyle name="Normal 6 2 5 2 3" xfId="1681" xr:uid="{00000000-0005-0000-0000-0000C0060000}"/>
    <cellStyle name="Normal 6 2 5 2 3 2" xfId="1682" xr:uid="{00000000-0005-0000-0000-0000C1060000}"/>
    <cellStyle name="Normal 6 2 5 2 4" xfId="1683" xr:uid="{00000000-0005-0000-0000-0000C2060000}"/>
    <cellStyle name="Normal 6 2 5 3" xfId="1684" xr:uid="{00000000-0005-0000-0000-0000C3060000}"/>
    <cellStyle name="Normal 6 2 5 3 2" xfId="1685" xr:uid="{00000000-0005-0000-0000-0000C4060000}"/>
    <cellStyle name="Normal 6 2 5 3 2 2" xfId="1686" xr:uid="{00000000-0005-0000-0000-0000C5060000}"/>
    <cellStyle name="Normal 6 2 5 3 3" xfId="1687" xr:uid="{00000000-0005-0000-0000-0000C6060000}"/>
    <cellStyle name="Normal 6 2 5 4" xfId="1688" xr:uid="{00000000-0005-0000-0000-0000C7060000}"/>
    <cellStyle name="Normal 6 2 5 4 2" xfId="1689" xr:uid="{00000000-0005-0000-0000-0000C8060000}"/>
    <cellStyle name="Normal 6 2 5 5" xfId="1690" xr:uid="{00000000-0005-0000-0000-0000C9060000}"/>
    <cellStyle name="Normal 6 2 6" xfId="1691" xr:uid="{00000000-0005-0000-0000-0000CA060000}"/>
    <cellStyle name="Normal 6 2 6 2" xfId="1692" xr:uid="{00000000-0005-0000-0000-0000CB060000}"/>
    <cellStyle name="Normal 6 2 6 2 2" xfId="1693" xr:uid="{00000000-0005-0000-0000-0000CC060000}"/>
    <cellStyle name="Normal 6 2 6 2 2 2" xfId="1694" xr:uid="{00000000-0005-0000-0000-0000CD060000}"/>
    <cellStyle name="Normal 6 2 6 2 2 2 2" xfId="1695" xr:uid="{00000000-0005-0000-0000-0000CE060000}"/>
    <cellStyle name="Normal 6 2 6 2 2 3" xfId="1696" xr:uid="{00000000-0005-0000-0000-0000CF060000}"/>
    <cellStyle name="Normal 6 2 6 2 3" xfId="1697" xr:uid="{00000000-0005-0000-0000-0000D0060000}"/>
    <cellStyle name="Normal 6 2 6 2 3 2" xfId="1698" xr:uid="{00000000-0005-0000-0000-0000D1060000}"/>
    <cellStyle name="Normal 6 2 6 2 4" xfId="1699" xr:uid="{00000000-0005-0000-0000-0000D2060000}"/>
    <cellStyle name="Normal 6 2 6 3" xfId="1700" xr:uid="{00000000-0005-0000-0000-0000D3060000}"/>
    <cellStyle name="Normal 6 2 6 3 2" xfId="1701" xr:uid="{00000000-0005-0000-0000-0000D4060000}"/>
    <cellStyle name="Normal 6 2 6 3 2 2" xfId="1702" xr:uid="{00000000-0005-0000-0000-0000D5060000}"/>
    <cellStyle name="Normal 6 2 6 3 3" xfId="1703" xr:uid="{00000000-0005-0000-0000-0000D6060000}"/>
    <cellStyle name="Normal 6 2 6 4" xfId="1704" xr:uid="{00000000-0005-0000-0000-0000D7060000}"/>
    <cellStyle name="Normal 6 2 6 4 2" xfId="1705" xr:uid="{00000000-0005-0000-0000-0000D8060000}"/>
    <cellStyle name="Normal 6 2 6 5" xfId="1706" xr:uid="{00000000-0005-0000-0000-0000D9060000}"/>
    <cellStyle name="Normal 6 2 7" xfId="1707" xr:uid="{00000000-0005-0000-0000-0000DA060000}"/>
    <cellStyle name="Normal 6 2 7 2" xfId="1708" xr:uid="{00000000-0005-0000-0000-0000DB060000}"/>
    <cellStyle name="Normal 6 2 7 2 2" xfId="1709" xr:uid="{00000000-0005-0000-0000-0000DC060000}"/>
    <cellStyle name="Normal 6 2 7 2 2 2" xfId="1710" xr:uid="{00000000-0005-0000-0000-0000DD060000}"/>
    <cellStyle name="Normal 6 2 7 2 3" xfId="1711" xr:uid="{00000000-0005-0000-0000-0000DE060000}"/>
    <cellStyle name="Normal 6 2 7 3" xfId="1712" xr:uid="{00000000-0005-0000-0000-0000DF060000}"/>
    <cellStyle name="Normal 6 2 7 3 2" xfId="1713" xr:uid="{00000000-0005-0000-0000-0000E0060000}"/>
    <cellStyle name="Normal 6 2 7 4" xfId="1714" xr:uid="{00000000-0005-0000-0000-0000E1060000}"/>
    <cellStyle name="Normal 6 2 8" xfId="1715" xr:uid="{00000000-0005-0000-0000-0000E2060000}"/>
    <cellStyle name="Normal 6 2 8 2" xfId="1716" xr:uid="{00000000-0005-0000-0000-0000E3060000}"/>
    <cellStyle name="Normal 6 2 8 2 2" xfId="1717" xr:uid="{00000000-0005-0000-0000-0000E4060000}"/>
    <cellStyle name="Normal 6 2 8 3" xfId="1718" xr:uid="{00000000-0005-0000-0000-0000E5060000}"/>
    <cellStyle name="Normal 6 2 9" xfId="1719" xr:uid="{00000000-0005-0000-0000-0000E6060000}"/>
    <cellStyle name="Normal 6 2 9 2" xfId="1720" xr:uid="{00000000-0005-0000-0000-0000E7060000}"/>
    <cellStyle name="Normal 6 3" xfId="1721" xr:uid="{00000000-0005-0000-0000-0000E8060000}"/>
    <cellStyle name="Normal 6 3 10" xfId="1722" xr:uid="{00000000-0005-0000-0000-0000E9060000}"/>
    <cellStyle name="Normal 6 3 10 2" xfId="1723" xr:uid="{00000000-0005-0000-0000-0000EA060000}"/>
    <cellStyle name="Normal 6 3 10 2 2" xfId="1724" xr:uid="{00000000-0005-0000-0000-0000EB060000}"/>
    <cellStyle name="Normal 6 3 10 3" xfId="1725" xr:uid="{00000000-0005-0000-0000-0000EC060000}"/>
    <cellStyle name="Normal 6 3 11" xfId="1726" xr:uid="{00000000-0005-0000-0000-0000ED060000}"/>
    <cellStyle name="Normal 6 3 11 2" xfId="1727" xr:uid="{00000000-0005-0000-0000-0000EE060000}"/>
    <cellStyle name="Normal 6 3 12" xfId="1728" xr:uid="{00000000-0005-0000-0000-0000EF060000}"/>
    <cellStyle name="Normal 6 3 2" xfId="1729" xr:uid="{00000000-0005-0000-0000-0000F0060000}"/>
    <cellStyle name="Normal 6 3 2 10" xfId="1730" xr:uid="{00000000-0005-0000-0000-0000F1060000}"/>
    <cellStyle name="Normal 6 3 2 2" xfId="1731" xr:uid="{00000000-0005-0000-0000-0000F2060000}"/>
    <cellStyle name="Normal 6 3 2 2 2" xfId="1732" xr:uid="{00000000-0005-0000-0000-0000F3060000}"/>
    <cellStyle name="Normal 6 3 2 2 2 2" xfId="1733" xr:uid="{00000000-0005-0000-0000-0000F4060000}"/>
    <cellStyle name="Normal 6 3 2 2 2 2 2" xfId="1734" xr:uid="{00000000-0005-0000-0000-0000F5060000}"/>
    <cellStyle name="Normal 6 3 2 2 2 2 2 2" xfId="1735" xr:uid="{00000000-0005-0000-0000-0000F6060000}"/>
    <cellStyle name="Normal 6 3 2 2 2 2 3" xfId="1736" xr:uid="{00000000-0005-0000-0000-0000F7060000}"/>
    <cellStyle name="Normal 6 3 2 2 2 3" xfId="1737" xr:uid="{00000000-0005-0000-0000-0000F8060000}"/>
    <cellStyle name="Normal 6 3 2 2 2 3 2" xfId="1738" xr:uid="{00000000-0005-0000-0000-0000F9060000}"/>
    <cellStyle name="Normal 6 3 2 2 2 4" xfId="1739" xr:uid="{00000000-0005-0000-0000-0000FA060000}"/>
    <cellStyle name="Normal 6 3 2 2 3" xfId="1740" xr:uid="{00000000-0005-0000-0000-0000FB060000}"/>
    <cellStyle name="Normal 6 3 2 2 3 2" xfId="1741" xr:uid="{00000000-0005-0000-0000-0000FC060000}"/>
    <cellStyle name="Normal 6 3 2 2 3 2 2" xfId="1742" xr:uid="{00000000-0005-0000-0000-0000FD060000}"/>
    <cellStyle name="Normal 6 3 2 2 3 3" xfId="1743" xr:uid="{00000000-0005-0000-0000-0000FE060000}"/>
    <cellStyle name="Normal 6 3 2 2 4" xfId="1744" xr:uid="{00000000-0005-0000-0000-0000FF060000}"/>
    <cellStyle name="Normal 6 3 2 2 4 2" xfId="1745" xr:uid="{00000000-0005-0000-0000-000000070000}"/>
    <cellStyle name="Normal 6 3 2 2 5" xfId="1746" xr:uid="{00000000-0005-0000-0000-000001070000}"/>
    <cellStyle name="Normal 6 3 2 3" xfId="1747" xr:uid="{00000000-0005-0000-0000-000002070000}"/>
    <cellStyle name="Normal 6 3 2 3 2" xfId="1748" xr:uid="{00000000-0005-0000-0000-000003070000}"/>
    <cellStyle name="Normal 6 3 2 3 2 2" xfId="1749" xr:uid="{00000000-0005-0000-0000-000004070000}"/>
    <cellStyle name="Normal 6 3 2 3 2 2 2" xfId="1750" xr:uid="{00000000-0005-0000-0000-000005070000}"/>
    <cellStyle name="Normal 6 3 2 3 2 2 2 2" xfId="1751" xr:uid="{00000000-0005-0000-0000-000006070000}"/>
    <cellStyle name="Normal 6 3 2 3 2 2 3" xfId="1752" xr:uid="{00000000-0005-0000-0000-000007070000}"/>
    <cellStyle name="Normal 6 3 2 3 2 3" xfId="1753" xr:uid="{00000000-0005-0000-0000-000008070000}"/>
    <cellStyle name="Normal 6 3 2 3 2 3 2" xfId="1754" xr:uid="{00000000-0005-0000-0000-000009070000}"/>
    <cellStyle name="Normal 6 3 2 3 2 4" xfId="1755" xr:uid="{00000000-0005-0000-0000-00000A070000}"/>
    <cellStyle name="Normal 6 3 2 3 3" xfId="1756" xr:uid="{00000000-0005-0000-0000-00000B070000}"/>
    <cellStyle name="Normal 6 3 2 3 3 2" xfId="1757" xr:uid="{00000000-0005-0000-0000-00000C070000}"/>
    <cellStyle name="Normal 6 3 2 3 3 2 2" xfId="1758" xr:uid="{00000000-0005-0000-0000-00000D070000}"/>
    <cellStyle name="Normal 6 3 2 3 3 3" xfId="1759" xr:uid="{00000000-0005-0000-0000-00000E070000}"/>
    <cellStyle name="Normal 6 3 2 3 4" xfId="1760" xr:uid="{00000000-0005-0000-0000-00000F070000}"/>
    <cellStyle name="Normal 6 3 2 3 4 2" xfId="1761" xr:uid="{00000000-0005-0000-0000-000010070000}"/>
    <cellStyle name="Normal 6 3 2 3 5" xfId="1762" xr:uid="{00000000-0005-0000-0000-000011070000}"/>
    <cellStyle name="Normal 6 3 2 4" xfId="1763" xr:uid="{00000000-0005-0000-0000-000012070000}"/>
    <cellStyle name="Normal 6 3 2 4 2" xfId="1764" xr:uid="{00000000-0005-0000-0000-000013070000}"/>
    <cellStyle name="Normal 6 3 2 4 2 2" xfId="1765" xr:uid="{00000000-0005-0000-0000-000014070000}"/>
    <cellStyle name="Normal 6 3 2 4 2 2 2" xfId="1766" xr:uid="{00000000-0005-0000-0000-000015070000}"/>
    <cellStyle name="Normal 6 3 2 4 2 2 2 2" xfId="1767" xr:uid="{00000000-0005-0000-0000-000016070000}"/>
    <cellStyle name="Normal 6 3 2 4 2 2 3" xfId="1768" xr:uid="{00000000-0005-0000-0000-000017070000}"/>
    <cellStyle name="Normal 6 3 2 4 2 3" xfId="1769" xr:uid="{00000000-0005-0000-0000-000018070000}"/>
    <cellStyle name="Normal 6 3 2 4 2 3 2" xfId="1770" xr:uid="{00000000-0005-0000-0000-000019070000}"/>
    <cellStyle name="Normal 6 3 2 4 2 4" xfId="1771" xr:uid="{00000000-0005-0000-0000-00001A070000}"/>
    <cellStyle name="Normal 6 3 2 4 3" xfId="1772" xr:uid="{00000000-0005-0000-0000-00001B070000}"/>
    <cellStyle name="Normal 6 3 2 4 3 2" xfId="1773" xr:uid="{00000000-0005-0000-0000-00001C070000}"/>
    <cellStyle name="Normal 6 3 2 4 3 2 2" xfId="1774" xr:uid="{00000000-0005-0000-0000-00001D070000}"/>
    <cellStyle name="Normal 6 3 2 4 3 3" xfId="1775" xr:uid="{00000000-0005-0000-0000-00001E070000}"/>
    <cellStyle name="Normal 6 3 2 4 4" xfId="1776" xr:uid="{00000000-0005-0000-0000-00001F070000}"/>
    <cellStyle name="Normal 6 3 2 4 4 2" xfId="1777" xr:uid="{00000000-0005-0000-0000-000020070000}"/>
    <cellStyle name="Normal 6 3 2 4 5" xfId="1778" xr:uid="{00000000-0005-0000-0000-000021070000}"/>
    <cellStyle name="Normal 6 3 2 5" xfId="1779" xr:uid="{00000000-0005-0000-0000-000022070000}"/>
    <cellStyle name="Normal 6 3 2 5 2" xfId="1780" xr:uid="{00000000-0005-0000-0000-000023070000}"/>
    <cellStyle name="Normal 6 3 2 5 2 2" xfId="1781" xr:uid="{00000000-0005-0000-0000-000024070000}"/>
    <cellStyle name="Normal 6 3 2 5 2 2 2" xfId="1782" xr:uid="{00000000-0005-0000-0000-000025070000}"/>
    <cellStyle name="Normal 6 3 2 5 2 2 2 2" xfId="1783" xr:uid="{00000000-0005-0000-0000-000026070000}"/>
    <cellStyle name="Normal 6 3 2 5 2 2 3" xfId="1784" xr:uid="{00000000-0005-0000-0000-000027070000}"/>
    <cellStyle name="Normal 6 3 2 5 2 3" xfId="1785" xr:uid="{00000000-0005-0000-0000-000028070000}"/>
    <cellStyle name="Normal 6 3 2 5 2 3 2" xfId="1786" xr:uid="{00000000-0005-0000-0000-000029070000}"/>
    <cellStyle name="Normal 6 3 2 5 2 4" xfId="1787" xr:uid="{00000000-0005-0000-0000-00002A070000}"/>
    <cellStyle name="Normal 6 3 2 5 3" xfId="1788" xr:uid="{00000000-0005-0000-0000-00002B070000}"/>
    <cellStyle name="Normal 6 3 2 5 3 2" xfId="1789" xr:uid="{00000000-0005-0000-0000-00002C070000}"/>
    <cellStyle name="Normal 6 3 2 5 3 2 2" xfId="1790" xr:uid="{00000000-0005-0000-0000-00002D070000}"/>
    <cellStyle name="Normal 6 3 2 5 3 3" xfId="1791" xr:uid="{00000000-0005-0000-0000-00002E070000}"/>
    <cellStyle name="Normal 6 3 2 5 4" xfId="1792" xr:uid="{00000000-0005-0000-0000-00002F070000}"/>
    <cellStyle name="Normal 6 3 2 5 4 2" xfId="1793" xr:uid="{00000000-0005-0000-0000-000030070000}"/>
    <cellStyle name="Normal 6 3 2 5 5" xfId="1794" xr:uid="{00000000-0005-0000-0000-000031070000}"/>
    <cellStyle name="Normal 6 3 2 6" xfId="1795" xr:uid="{00000000-0005-0000-0000-000032070000}"/>
    <cellStyle name="Normal 6 3 2 6 2" xfId="1796" xr:uid="{00000000-0005-0000-0000-000033070000}"/>
    <cellStyle name="Normal 6 3 2 6 2 2" xfId="1797" xr:uid="{00000000-0005-0000-0000-000034070000}"/>
    <cellStyle name="Normal 6 3 2 6 2 2 2" xfId="1798" xr:uid="{00000000-0005-0000-0000-000035070000}"/>
    <cellStyle name="Normal 6 3 2 6 2 2 2 2" xfId="1799" xr:uid="{00000000-0005-0000-0000-000036070000}"/>
    <cellStyle name="Normal 6 3 2 6 2 2 3" xfId="1800" xr:uid="{00000000-0005-0000-0000-000037070000}"/>
    <cellStyle name="Normal 6 3 2 6 2 3" xfId="1801" xr:uid="{00000000-0005-0000-0000-000038070000}"/>
    <cellStyle name="Normal 6 3 2 6 2 3 2" xfId="1802" xr:uid="{00000000-0005-0000-0000-000039070000}"/>
    <cellStyle name="Normal 6 3 2 6 2 4" xfId="1803" xr:uid="{00000000-0005-0000-0000-00003A070000}"/>
    <cellStyle name="Normal 6 3 2 6 3" xfId="1804" xr:uid="{00000000-0005-0000-0000-00003B070000}"/>
    <cellStyle name="Normal 6 3 2 6 3 2" xfId="1805" xr:uid="{00000000-0005-0000-0000-00003C070000}"/>
    <cellStyle name="Normal 6 3 2 6 3 2 2" xfId="1806" xr:uid="{00000000-0005-0000-0000-00003D070000}"/>
    <cellStyle name="Normal 6 3 2 6 3 3" xfId="1807" xr:uid="{00000000-0005-0000-0000-00003E070000}"/>
    <cellStyle name="Normal 6 3 2 6 4" xfId="1808" xr:uid="{00000000-0005-0000-0000-00003F070000}"/>
    <cellStyle name="Normal 6 3 2 6 4 2" xfId="1809" xr:uid="{00000000-0005-0000-0000-000040070000}"/>
    <cellStyle name="Normal 6 3 2 6 5" xfId="1810" xr:uid="{00000000-0005-0000-0000-000041070000}"/>
    <cellStyle name="Normal 6 3 2 7" xfId="1811" xr:uid="{00000000-0005-0000-0000-000042070000}"/>
    <cellStyle name="Normal 6 3 2 7 2" xfId="1812" xr:uid="{00000000-0005-0000-0000-000043070000}"/>
    <cellStyle name="Normal 6 3 2 7 2 2" xfId="1813" xr:uid="{00000000-0005-0000-0000-000044070000}"/>
    <cellStyle name="Normal 6 3 2 7 2 2 2" xfId="1814" xr:uid="{00000000-0005-0000-0000-000045070000}"/>
    <cellStyle name="Normal 6 3 2 7 2 3" xfId="1815" xr:uid="{00000000-0005-0000-0000-000046070000}"/>
    <cellStyle name="Normal 6 3 2 7 3" xfId="1816" xr:uid="{00000000-0005-0000-0000-000047070000}"/>
    <cellStyle name="Normal 6 3 2 7 3 2" xfId="1817" xr:uid="{00000000-0005-0000-0000-000048070000}"/>
    <cellStyle name="Normal 6 3 2 7 4" xfId="1818" xr:uid="{00000000-0005-0000-0000-000049070000}"/>
    <cellStyle name="Normal 6 3 2 8" xfId="1819" xr:uid="{00000000-0005-0000-0000-00004A070000}"/>
    <cellStyle name="Normal 6 3 2 8 2" xfId="1820" xr:uid="{00000000-0005-0000-0000-00004B070000}"/>
    <cellStyle name="Normal 6 3 2 8 2 2" xfId="1821" xr:uid="{00000000-0005-0000-0000-00004C070000}"/>
    <cellStyle name="Normal 6 3 2 8 3" xfId="1822" xr:uid="{00000000-0005-0000-0000-00004D070000}"/>
    <cellStyle name="Normal 6 3 2 9" xfId="1823" xr:uid="{00000000-0005-0000-0000-00004E070000}"/>
    <cellStyle name="Normal 6 3 2 9 2" xfId="1824" xr:uid="{00000000-0005-0000-0000-00004F070000}"/>
    <cellStyle name="Normal 6 3 3" xfId="1825" xr:uid="{00000000-0005-0000-0000-000050070000}"/>
    <cellStyle name="Normal 6 3 3 2" xfId="1826" xr:uid="{00000000-0005-0000-0000-000051070000}"/>
    <cellStyle name="Normal 6 3 3 2 2" xfId="1827" xr:uid="{00000000-0005-0000-0000-000052070000}"/>
    <cellStyle name="Normal 6 3 3 2 2 2" xfId="1828" xr:uid="{00000000-0005-0000-0000-000053070000}"/>
    <cellStyle name="Normal 6 3 3 2 2 2 2" xfId="1829" xr:uid="{00000000-0005-0000-0000-000054070000}"/>
    <cellStyle name="Normal 6 3 3 2 2 3" xfId="1830" xr:uid="{00000000-0005-0000-0000-000055070000}"/>
    <cellStyle name="Normal 6 3 3 2 3" xfId="1831" xr:uid="{00000000-0005-0000-0000-000056070000}"/>
    <cellStyle name="Normal 6 3 3 2 3 2" xfId="1832" xr:uid="{00000000-0005-0000-0000-000057070000}"/>
    <cellStyle name="Normal 6 3 3 2 4" xfId="1833" xr:uid="{00000000-0005-0000-0000-000058070000}"/>
    <cellStyle name="Normal 6 3 3 3" xfId="1834" xr:uid="{00000000-0005-0000-0000-000059070000}"/>
    <cellStyle name="Normal 6 3 3 3 2" xfId="1835" xr:uid="{00000000-0005-0000-0000-00005A070000}"/>
    <cellStyle name="Normal 6 3 3 3 2 2" xfId="1836" xr:uid="{00000000-0005-0000-0000-00005B070000}"/>
    <cellStyle name="Normal 6 3 3 3 3" xfId="1837" xr:uid="{00000000-0005-0000-0000-00005C070000}"/>
    <cellStyle name="Normal 6 3 3 4" xfId="1838" xr:uid="{00000000-0005-0000-0000-00005D070000}"/>
    <cellStyle name="Normal 6 3 3 4 2" xfId="1839" xr:uid="{00000000-0005-0000-0000-00005E070000}"/>
    <cellStyle name="Normal 6 3 3 5" xfId="1840" xr:uid="{00000000-0005-0000-0000-00005F070000}"/>
    <cellStyle name="Normal 6 3 4" xfId="1841" xr:uid="{00000000-0005-0000-0000-000060070000}"/>
    <cellStyle name="Normal 6 3 4 2" xfId="1842" xr:uid="{00000000-0005-0000-0000-000061070000}"/>
    <cellStyle name="Normal 6 3 4 2 2" xfId="1843" xr:uid="{00000000-0005-0000-0000-000062070000}"/>
    <cellStyle name="Normal 6 3 4 2 2 2" xfId="1844" xr:uid="{00000000-0005-0000-0000-000063070000}"/>
    <cellStyle name="Normal 6 3 4 2 2 2 2" xfId="1845" xr:uid="{00000000-0005-0000-0000-000064070000}"/>
    <cellStyle name="Normal 6 3 4 2 2 3" xfId="1846" xr:uid="{00000000-0005-0000-0000-000065070000}"/>
    <cellStyle name="Normal 6 3 4 2 3" xfId="1847" xr:uid="{00000000-0005-0000-0000-000066070000}"/>
    <cellStyle name="Normal 6 3 4 2 3 2" xfId="1848" xr:uid="{00000000-0005-0000-0000-000067070000}"/>
    <cellStyle name="Normal 6 3 4 2 4" xfId="1849" xr:uid="{00000000-0005-0000-0000-000068070000}"/>
    <cellStyle name="Normal 6 3 4 3" xfId="1850" xr:uid="{00000000-0005-0000-0000-000069070000}"/>
    <cellStyle name="Normal 6 3 4 3 2" xfId="1851" xr:uid="{00000000-0005-0000-0000-00006A070000}"/>
    <cellStyle name="Normal 6 3 4 3 2 2" xfId="1852" xr:uid="{00000000-0005-0000-0000-00006B070000}"/>
    <cellStyle name="Normal 6 3 4 3 3" xfId="1853" xr:uid="{00000000-0005-0000-0000-00006C070000}"/>
    <cellStyle name="Normal 6 3 4 4" xfId="1854" xr:uid="{00000000-0005-0000-0000-00006D070000}"/>
    <cellStyle name="Normal 6 3 4 4 2" xfId="1855" xr:uid="{00000000-0005-0000-0000-00006E070000}"/>
    <cellStyle name="Normal 6 3 4 5" xfId="1856" xr:uid="{00000000-0005-0000-0000-00006F070000}"/>
    <cellStyle name="Normal 6 3 5" xfId="1857" xr:uid="{00000000-0005-0000-0000-000070070000}"/>
    <cellStyle name="Normal 6 3 5 2" xfId="1858" xr:uid="{00000000-0005-0000-0000-000071070000}"/>
    <cellStyle name="Normal 6 3 5 2 2" xfId="1859" xr:uid="{00000000-0005-0000-0000-000072070000}"/>
    <cellStyle name="Normal 6 3 5 2 2 2" xfId="1860" xr:uid="{00000000-0005-0000-0000-000073070000}"/>
    <cellStyle name="Normal 6 3 5 2 2 2 2" xfId="1861" xr:uid="{00000000-0005-0000-0000-000074070000}"/>
    <cellStyle name="Normal 6 3 5 2 2 3" xfId="1862" xr:uid="{00000000-0005-0000-0000-000075070000}"/>
    <cellStyle name="Normal 6 3 5 2 3" xfId="1863" xr:uid="{00000000-0005-0000-0000-000076070000}"/>
    <cellStyle name="Normal 6 3 5 2 3 2" xfId="1864" xr:uid="{00000000-0005-0000-0000-000077070000}"/>
    <cellStyle name="Normal 6 3 5 2 4" xfId="1865" xr:uid="{00000000-0005-0000-0000-000078070000}"/>
    <cellStyle name="Normal 6 3 5 3" xfId="1866" xr:uid="{00000000-0005-0000-0000-000079070000}"/>
    <cellStyle name="Normal 6 3 5 3 2" xfId="1867" xr:uid="{00000000-0005-0000-0000-00007A070000}"/>
    <cellStyle name="Normal 6 3 5 3 2 2" xfId="1868" xr:uid="{00000000-0005-0000-0000-00007B070000}"/>
    <cellStyle name="Normal 6 3 5 3 3" xfId="1869" xr:uid="{00000000-0005-0000-0000-00007C070000}"/>
    <cellStyle name="Normal 6 3 5 4" xfId="1870" xr:uid="{00000000-0005-0000-0000-00007D070000}"/>
    <cellStyle name="Normal 6 3 5 4 2" xfId="1871" xr:uid="{00000000-0005-0000-0000-00007E070000}"/>
    <cellStyle name="Normal 6 3 5 5" xfId="1872" xr:uid="{00000000-0005-0000-0000-00007F070000}"/>
    <cellStyle name="Normal 6 3 6" xfId="1873" xr:uid="{00000000-0005-0000-0000-000080070000}"/>
    <cellStyle name="Normal 6 3 6 2" xfId="1874" xr:uid="{00000000-0005-0000-0000-000081070000}"/>
    <cellStyle name="Normal 6 3 6 2 2" xfId="1875" xr:uid="{00000000-0005-0000-0000-000082070000}"/>
    <cellStyle name="Normal 6 3 6 2 2 2" xfId="1876" xr:uid="{00000000-0005-0000-0000-000083070000}"/>
    <cellStyle name="Normal 6 3 6 2 2 2 2" xfId="1877" xr:uid="{00000000-0005-0000-0000-000084070000}"/>
    <cellStyle name="Normal 6 3 6 2 2 3" xfId="1878" xr:uid="{00000000-0005-0000-0000-000085070000}"/>
    <cellStyle name="Normal 6 3 6 2 3" xfId="1879" xr:uid="{00000000-0005-0000-0000-000086070000}"/>
    <cellStyle name="Normal 6 3 6 2 3 2" xfId="1880" xr:uid="{00000000-0005-0000-0000-000087070000}"/>
    <cellStyle name="Normal 6 3 6 2 4" xfId="1881" xr:uid="{00000000-0005-0000-0000-000088070000}"/>
    <cellStyle name="Normal 6 3 6 3" xfId="1882" xr:uid="{00000000-0005-0000-0000-000089070000}"/>
    <cellStyle name="Normal 6 3 6 3 2" xfId="1883" xr:uid="{00000000-0005-0000-0000-00008A070000}"/>
    <cellStyle name="Normal 6 3 6 3 2 2" xfId="1884" xr:uid="{00000000-0005-0000-0000-00008B070000}"/>
    <cellStyle name="Normal 6 3 6 3 3" xfId="1885" xr:uid="{00000000-0005-0000-0000-00008C070000}"/>
    <cellStyle name="Normal 6 3 6 4" xfId="1886" xr:uid="{00000000-0005-0000-0000-00008D070000}"/>
    <cellStyle name="Normal 6 3 6 4 2" xfId="1887" xr:uid="{00000000-0005-0000-0000-00008E070000}"/>
    <cellStyle name="Normal 6 3 6 5" xfId="1888" xr:uid="{00000000-0005-0000-0000-00008F070000}"/>
    <cellStyle name="Normal 6 3 7" xfId="1889" xr:uid="{00000000-0005-0000-0000-000090070000}"/>
    <cellStyle name="Normal 6 3 7 2" xfId="1890" xr:uid="{00000000-0005-0000-0000-000091070000}"/>
    <cellStyle name="Normal 6 3 7 2 2" xfId="1891" xr:uid="{00000000-0005-0000-0000-000092070000}"/>
    <cellStyle name="Normal 6 3 7 2 2 2" xfId="1892" xr:uid="{00000000-0005-0000-0000-000093070000}"/>
    <cellStyle name="Normal 6 3 7 2 2 2 2" xfId="1893" xr:uid="{00000000-0005-0000-0000-000094070000}"/>
    <cellStyle name="Normal 6 3 7 2 2 3" xfId="1894" xr:uid="{00000000-0005-0000-0000-000095070000}"/>
    <cellStyle name="Normal 6 3 7 2 3" xfId="1895" xr:uid="{00000000-0005-0000-0000-000096070000}"/>
    <cellStyle name="Normal 6 3 7 2 3 2" xfId="1896" xr:uid="{00000000-0005-0000-0000-000097070000}"/>
    <cellStyle name="Normal 6 3 7 2 4" xfId="1897" xr:uid="{00000000-0005-0000-0000-000098070000}"/>
    <cellStyle name="Normal 6 3 7 3" xfId="1898" xr:uid="{00000000-0005-0000-0000-000099070000}"/>
    <cellStyle name="Normal 6 3 7 3 2" xfId="1899" xr:uid="{00000000-0005-0000-0000-00009A070000}"/>
    <cellStyle name="Normal 6 3 7 3 2 2" xfId="1900" xr:uid="{00000000-0005-0000-0000-00009B070000}"/>
    <cellStyle name="Normal 6 3 7 3 3" xfId="1901" xr:uid="{00000000-0005-0000-0000-00009C070000}"/>
    <cellStyle name="Normal 6 3 7 4" xfId="1902" xr:uid="{00000000-0005-0000-0000-00009D070000}"/>
    <cellStyle name="Normal 6 3 7 4 2" xfId="1903" xr:uid="{00000000-0005-0000-0000-00009E070000}"/>
    <cellStyle name="Normal 6 3 7 5" xfId="1904" xr:uid="{00000000-0005-0000-0000-00009F070000}"/>
    <cellStyle name="Normal 6 3 8" xfId="1905" xr:uid="{00000000-0005-0000-0000-0000A0070000}"/>
    <cellStyle name="Normal 6 3 8 2" xfId="1906" xr:uid="{00000000-0005-0000-0000-0000A1070000}"/>
    <cellStyle name="Normal 6 3 8 2 2" xfId="1907" xr:uid="{00000000-0005-0000-0000-0000A2070000}"/>
    <cellStyle name="Normal 6 3 8 2 2 2" xfId="1908" xr:uid="{00000000-0005-0000-0000-0000A3070000}"/>
    <cellStyle name="Normal 6 3 8 2 2 2 2" xfId="1909" xr:uid="{00000000-0005-0000-0000-0000A4070000}"/>
    <cellStyle name="Normal 6 3 8 2 2 3" xfId="1910" xr:uid="{00000000-0005-0000-0000-0000A5070000}"/>
    <cellStyle name="Normal 6 3 8 2 3" xfId="1911" xr:uid="{00000000-0005-0000-0000-0000A6070000}"/>
    <cellStyle name="Normal 6 3 8 2 3 2" xfId="1912" xr:uid="{00000000-0005-0000-0000-0000A7070000}"/>
    <cellStyle name="Normal 6 3 8 2 4" xfId="1913" xr:uid="{00000000-0005-0000-0000-0000A8070000}"/>
    <cellStyle name="Normal 6 3 8 3" xfId="1914" xr:uid="{00000000-0005-0000-0000-0000A9070000}"/>
    <cellStyle name="Normal 6 3 8 3 2" xfId="1915" xr:uid="{00000000-0005-0000-0000-0000AA070000}"/>
    <cellStyle name="Normal 6 3 8 3 2 2" xfId="1916" xr:uid="{00000000-0005-0000-0000-0000AB070000}"/>
    <cellStyle name="Normal 6 3 8 3 3" xfId="1917" xr:uid="{00000000-0005-0000-0000-0000AC070000}"/>
    <cellStyle name="Normal 6 3 8 4" xfId="1918" xr:uid="{00000000-0005-0000-0000-0000AD070000}"/>
    <cellStyle name="Normal 6 3 8 4 2" xfId="1919" xr:uid="{00000000-0005-0000-0000-0000AE070000}"/>
    <cellStyle name="Normal 6 3 8 5" xfId="1920" xr:uid="{00000000-0005-0000-0000-0000AF070000}"/>
    <cellStyle name="Normal 6 3 9" xfId="1921" xr:uid="{00000000-0005-0000-0000-0000B0070000}"/>
    <cellStyle name="Normal 6 3 9 2" xfId="1922" xr:uid="{00000000-0005-0000-0000-0000B1070000}"/>
    <cellStyle name="Normal 6 3 9 2 2" xfId="1923" xr:uid="{00000000-0005-0000-0000-0000B2070000}"/>
    <cellStyle name="Normal 6 3 9 2 2 2" xfId="1924" xr:uid="{00000000-0005-0000-0000-0000B3070000}"/>
    <cellStyle name="Normal 6 3 9 2 3" xfId="1925" xr:uid="{00000000-0005-0000-0000-0000B4070000}"/>
    <cellStyle name="Normal 6 3 9 3" xfId="1926" xr:uid="{00000000-0005-0000-0000-0000B5070000}"/>
    <cellStyle name="Normal 6 3 9 3 2" xfId="1927" xr:uid="{00000000-0005-0000-0000-0000B6070000}"/>
    <cellStyle name="Normal 6 3 9 4" xfId="1928" xr:uid="{00000000-0005-0000-0000-0000B7070000}"/>
    <cellStyle name="Normal 6 4" xfId="1929" xr:uid="{00000000-0005-0000-0000-0000B8070000}"/>
    <cellStyle name="Normal 6 4 2" xfId="1930" xr:uid="{00000000-0005-0000-0000-0000B9070000}"/>
    <cellStyle name="Normal 6 4 2 2" xfId="1931" xr:uid="{00000000-0005-0000-0000-0000BA070000}"/>
    <cellStyle name="Normal 6 4 3" xfId="1932" xr:uid="{00000000-0005-0000-0000-0000BB070000}"/>
    <cellStyle name="Normal 7" xfId="1933" xr:uid="{00000000-0005-0000-0000-0000BC070000}"/>
    <cellStyle name="Normal 7 10" xfId="1934" xr:uid="{00000000-0005-0000-0000-0000BD070000}"/>
    <cellStyle name="Normal 7 2" xfId="1935" xr:uid="{00000000-0005-0000-0000-0000BE070000}"/>
    <cellStyle name="Normal 7 2 2" xfId="1936" xr:uid="{00000000-0005-0000-0000-0000BF070000}"/>
    <cellStyle name="Normal 7 2 2 2" xfId="1937" xr:uid="{00000000-0005-0000-0000-0000C0070000}"/>
    <cellStyle name="Normal 7 2 2 2 2" xfId="1938" xr:uid="{00000000-0005-0000-0000-0000C1070000}"/>
    <cellStyle name="Normal 7 2 2 2 2 2" xfId="1939" xr:uid="{00000000-0005-0000-0000-0000C2070000}"/>
    <cellStyle name="Normal 7 2 2 2 3" xfId="1940" xr:uid="{00000000-0005-0000-0000-0000C3070000}"/>
    <cellStyle name="Normal 7 2 2 3" xfId="1941" xr:uid="{00000000-0005-0000-0000-0000C4070000}"/>
    <cellStyle name="Normal 7 2 2 3 2" xfId="1942" xr:uid="{00000000-0005-0000-0000-0000C5070000}"/>
    <cellStyle name="Normal 7 2 2 4" xfId="1943" xr:uid="{00000000-0005-0000-0000-0000C6070000}"/>
    <cellStyle name="Normal 7 2 3" xfId="1944" xr:uid="{00000000-0005-0000-0000-0000C7070000}"/>
    <cellStyle name="Normal 7 2 3 2" xfId="1945" xr:uid="{00000000-0005-0000-0000-0000C8070000}"/>
    <cellStyle name="Normal 7 2 3 2 2" xfId="1946" xr:uid="{00000000-0005-0000-0000-0000C9070000}"/>
    <cellStyle name="Normal 7 2 3 3" xfId="1947" xr:uid="{00000000-0005-0000-0000-0000CA070000}"/>
    <cellStyle name="Normal 7 2 4" xfId="1948" xr:uid="{00000000-0005-0000-0000-0000CB070000}"/>
    <cellStyle name="Normal 7 2 4 2" xfId="1949" xr:uid="{00000000-0005-0000-0000-0000CC070000}"/>
    <cellStyle name="Normal 7 2 5" xfId="1950" xr:uid="{00000000-0005-0000-0000-0000CD070000}"/>
    <cellStyle name="Normal 7 3" xfId="1951" xr:uid="{00000000-0005-0000-0000-0000CE070000}"/>
    <cellStyle name="Normal 7 3 2" xfId="1952" xr:uid="{00000000-0005-0000-0000-0000CF070000}"/>
    <cellStyle name="Normal 7 3 2 2" xfId="1953" xr:uid="{00000000-0005-0000-0000-0000D0070000}"/>
    <cellStyle name="Normal 7 3 2 2 2" xfId="1954" xr:uid="{00000000-0005-0000-0000-0000D1070000}"/>
    <cellStyle name="Normal 7 3 2 2 2 2" xfId="1955" xr:uid="{00000000-0005-0000-0000-0000D2070000}"/>
    <cellStyle name="Normal 7 3 2 2 3" xfId="1956" xr:uid="{00000000-0005-0000-0000-0000D3070000}"/>
    <cellStyle name="Normal 7 3 2 3" xfId="1957" xr:uid="{00000000-0005-0000-0000-0000D4070000}"/>
    <cellStyle name="Normal 7 3 2 3 2" xfId="1958" xr:uid="{00000000-0005-0000-0000-0000D5070000}"/>
    <cellStyle name="Normal 7 3 2 4" xfId="1959" xr:uid="{00000000-0005-0000-0000-0000D6070000}"/>
    <cellStyle name="Normal 7 3 3" xfId="1960" xr:uid="{00000000-0005-0000-0000-0000D7070000}"/>
    <cellStyle name="Normal 7 3 3 2" xfId="1961" xr:uid="{00000000-0005-0000-0000-0000D8070000}"/>
    <cellStyle name="Normal 7 3 3 2 2" xfId="1962" xr:uid="{00000000-0005-0000-0000-0000D9070000}"/>
    <cellStyle name="Normal 7 3 3 3" xfId="1963" xr:uid="{00000000-0005-0000-0000-0000DA070000}"/>
    <cellStyle name="Normal 7 3 4" xfId="1964" xr:uid="{00000000-0005-0000-0000-0000DB070000}"/>
    <cellStyle name="Normal 7 3 4 2" xfId="1965" xr:uid="{00000000-0005-0000-0000-0000DC070000}"/>
    <cellStyle name="Normal 7 3 5" xfId="1966" xr:uid="{00000000-0005-0000-0000-0000DD070000}"/>
    <cellStyle name="Normal 7 4" xfId="1967" xr:uid="{00000000-0005-0000-0000-0000DE070000}"/>
    <cellStyle name="Normal 7 4 2" xfId="1968" xr:uid="{00000000-0005-0000-0000-0000DF070000}"/>
    <cellStyle name="Normal 7 4 2 2" xfId="1969" xr:uid="{00000000-0005-0000-0000-0000E0070000}"/>
    <cellStyle name="Normal 7 4 2 2 2" xfId="1970" xr:uid="{00000000-0005-0000-0000-0000E1070000}"/>
    <cellStyle name="Normal 7 4 2 2 2 2" xfId="1971" xr:uid="{00000000-0005-0000-0000-0000E2070000}"/>
    <cellStyle name="Normal 7 4 2 2 3" xfId="1972" xr:uid="{00000000-0005-0000-0000-0000E3070000}"/>
    <cellStyle name="Normal 7 4 2 3" xfId="1973" xr:uid="{00000000-0005-0000-0000-0000E4070000}"/>
    <cellStyle name="Normal 7 4 2 3 2" xfId="1974" xr:uid="{00000000-0005-0000-0000-0000E5070000}"/>
    <cellStyle name="Normal 7 4 2 4" xfId="1975" xr:uid="{00000000-0005-0000-0000-0000E6070000}"/>
    <cellStyle name="Normal 7 4 3" xfId="1976" xr:uid="{00000000-0005-0000-0000-0000E7070000}"/>
    <cellStyle name="Normal 7 4 3 2" xfId="1977" xr:uid="{00000000-0005-0000-0000-0000E8070000}"/>
    <cellStyle name="Normal 7 4 3 2 2" xfId="1978" xr:uid="{00000000-0005-0000-0000-0000E9070000}"/>
    <cellStyle name="Normal 7 4 3 3" xfId="1979" xr:uid="{00000000-0005-0000-0000-0000EA070000}"/>
    <cellStyle name="Normal 7 4 4" xfId="1980" xr:uid="{00000000-0005-0000-0000-0000EB070000}"/>
    <cellStyle name="Normal 7 4 4 2" xfId="1981" xr:uid="{00000000-0005-0000-0000-0000EC070000}"/>
    <cellStyle name="Normal 7 4 5" xfId="1982" xr:uid="{00000000-0005-0000-0000-0000ED070000}"/>
    <cellStyle name="Normal 7 5" xfId="1983" xr:uid="{00000000-0005-0000-0000-0000EE070000}"/>
    <cellStyle name="Normal 7 5 2" xfId="1984" xr:uid="{00000000-0005-0000-0000-0000EF070000}"/>
    <cellStyle name="Normal 7 5 2 2" xfId="1985" xr:uid="{00000000-0005-0000-0000-0000F0070000}"/>
    <cellStyle name="Normal 7 5 2 2 2" xfId="1986" xr:uid="{00000000-0005-0000-0000-0000F1070000}"/>
    <cellStyle name="Normal 7 5 2 2 2 2" xfId="1987" xr:uid="{00000000-0005-0000-0000-0000F2070000}"/>
    <cellStyle name="Normal 7 5 2 2 3" xfId="1988" xr:uid="{00000000-0005-0000-0000-0000F3070000}"/>
    <cellStyle name="Normal 7 5 2 3" xfId="1989" xr:uid="{00000000-0005-0000-0000-0000F4070000}"/>
    <cellStyle name="Normal 7 5 2 3 2" xfId="1990" xr:uid="{00000000-0005-0000-0000-0000F5070000}"/>
    <cellStyle name="Normal 7 5 2 4" xfId="1991" xr:uid="{00000000-0005-0000-0000-0000F6070000}"/>
    <cellStyle name="Normal 7 5 3" xfId="1992" xr:uid="{00000000-0005-0000-0000-0000F7070000}"/>
    <cellStyle name="Normal 7 5 3 2" xfId="1993" xr:uid="{00000000-0005-0000-0000-0000F8070000}"/>
    <cellStyle name="Normal 7 5 3 2 2" xfId="1994" xr:uid="{00000000-0005-0000-0000-0000F9070000}"/>
    <cellStyle name="Normal 7 5 3 3" xfId="1995" xr:uid="{00000000-0005-0000-0000-0000FA070000}"/>
    <cellStyle name="Normal 7 5 4" xfId="1996" xr:uid="{00000000-0005-0000-0000-0000FB070000}"/>
    <cellStyle name="Normal 7 5 4 2" xfId="1997" xr:uid="{00000000-0005-0000-0000-0000FC070000}"/>
    <cellStyle name="Normal 7 5 5" xfId="1998" xr:uid="{00000000-0005-0000-0000-0000FD070000}"/>
    <cellStyle name="Normal 7 6" xfId="1999" xr:uid="{00000000-0005-0000-0000-0000FE070000}"/>
    <cellStyle name="Normal 7 6 2" xfId="2000" xr:uid="{00000000-0005-0000-0000-0000FF070000}"/>
    <cellStyle name="Normal 7 6 2 2" xfId="2001" xr:uid="{00000000-0005-0000-0000-000000080000}"/>
    <cellStyle name="Normal 7 6 2 2 2" xfId="2002" xr:uid="{00000000-0005-0000-0000-000001080000}"/>
    <cellStyle name="Normal 7 6 2 2 2 2" xfId="2003" xr:uid="{00000000-0005-0000-0000-000002080000}"/>
    <cellStyle name="Normal 7 6 2 2 3" xfId="2004" xr:uid="{00000000-0005-0000-0000-000003080000}"/>
    <cellStyle name="Normal 7 6 2 3" xfId="2005" xr:uid="{00000000-0005-0000-0000-000004080000}"/>
    <cellStyle name="Normal 7 6 2 3 2" xfId="2006" xr:uid="{00000000-0005-0000-0000-000005080000}"/>
    <cellStyle name="Normal 7 6 2 4" xfId="2007" xr:uid="{00000000-0005-0000-0000-000006080000}"/>
    <cellStyle name="Normal 7 6 3" xfId="2008" xr:uid="{00000000-0005-0000-0000-000007080000}"/>
    <cellStyle name="Normal 7 6 3 2" xfId="2009" xr:uid="{00000000-0005-0000-0000-000008080000}"/>
    <cellStyle name="Normal 7 6 3 2 2" xfId="2010" xr:uid="{00000000-0005-0000-0000-000009080000}"/>
    <cellStyle name="Normal 7 6 3 3" xfId="2011" xr:uid="{00000000-0005-0000-0000-00000A080000}"/>
    <cellStyle name="Normal 7 6 4" xfId="2012" xr:uid="{00000000-0005-0000-0000-00000B080000}"/>
    <cellStyle name="Normal 7 6 4 2" xfId="2013" xr:uid="{00000000-0005-0000-0000-00000C080000}"/>
    <cellStyle name="Normal 7 6 5" xfId="2014" xr:uid="{00000000-0005-0000-0000-00000D080000}"/>
    <cellStyle name="Normal 7 7" xfId="2015" xr:uid="{00000000-0005-0000-0000-00000E080000}"/>
    <cellStyle name="Normal 7 7 2" xfId="2016" xr:uid="{00000000-0005-0000-0000-00000F080000}"/>
    <cellStyle name="Normal 7 7 2 2" xfId="2017" xr:uid="{00000000-0005-0000-0000-000010080000}"/>
    <cellStyle name="Normal 7 7 2 2 2" xfId="2018" xr:uid="{00000000-0005-0000-0000-000011080000}"/>
    <cellStyle name="Normal 7 7 2 3" xfId="2019" xr:uid="{00000000-0005-0000-0000-000012080000}"/>
    <cellStyle name="Normal 7 7 3" xfId="2020" xr:uid="{00000000-0005-0000-0000-000013080000}"/>
    <cellStyle name="Normal 7 7 3 2" xfId="2021" xr:uid="{00000000-0005-0000-0000-000014080000}"/>
    <cellStyle name="Normal 7 7 4" xfId="2022" xr:uid="{00000000-0005-0000-0000-000015080000}"/>
    <cellStyle name="Normal 7 8" xfId="2023" xr:uid="{00000000-0005-0000-0000-000016080000}"/>
    <cellStyle name="Normal 7 8 2" xfId="2024" xr:uid="{00000000-0005-0000-0000-000017080000}"/>
    <cellStyle name="Normal 7 8 2 2" xfId="2025" xr:uid="{00000000-0005-0000-0000-000018080000}"/>
    <cellStyle name="Normal 7 8 3" xfId="2026" xr:uid="{00000000-0005-0000-0000-000019080000}"/>
    <cellStyle name="Normal 7 9" xfId="2027" xr:uid="{00000000-0005-0000-0000-00001A080000}"/>
    <cellStyle name="Normal 7 9 2" xfId="2028" xr:uid="{00000000-0005-0000-0000-00001B080000}"/>
    <cellStyle name="Normal 8" xfId="2029" xr:uid="{00000000-0005-0000-0000-00001C080000}"/>
    <cellStyle name="Normal 8 10" xfId="2030" xr:uid="{00000000-0005-0000-0000-00001D080000}"/>
    <cellStyle name="Normal 8 11" xfId="2031" xr:uid="{00000000-0005-0000-0000-00001E080000}"/>
    <cellStyle name="Normal 8 11 2" xfId="2032" xr:uid="{00000000-0005-0000-0000-00001F080000}"/>
    <cellStyle name="Normal 8 11 3" xfId="2033" xr:uid="{00000000-0005-0000-0000-000020080000}"/>
    <cellStyle name="Normal 8 2" xfId="2034" xr:uid="{00000000-0005-0000-0000-000021080000}"/>
    <cellStyle name="Normal 8 2 2" xfId="2035" xr:uid="{00000000-0005-0000-0000-000022080000}"/>
    <cellStyle name="Normal 8 2 2 2" xfId="2036" xr:uid="{00000000-0005-0000-0000-000023080000}"/>
    <cellStyle name="Normal 8 2 2 2 2" xfId="2037" xr:uid="{00000000-0005-0000-0000-000024080000}"/>
    <cellStyle name="Normal 8 2 2 2 2 2" xfId="2038" xr:uid="{00000000-0005-0000-0000-000025080000}"/>
    <cellStyle name="Normal 8 2 2 2 3" xfId="2039" xr:uid="{00000000-0005-0000-0000-000026080000}"/>
    <cellStyle name="Normal 8 2 2 3" xfId="2040" xr:uid="{00000000-0005-0000-0000-000027080000}"/>
    <cellStyle name="Normal 8 2 2 3 2" xfId="2041" xr:uid="{00000000-0005-0000-0000-000028080000}"/>
    <cellStyle name="Normal 8 2 2 4" xfId="2042" xr:uid="{00000000-0005-0000-0000-000029080000}"/>
    <cellStyle name="Normal 8 2 3" xfId="2043" xr:uid="{00000000-0005-0000-0000-00002A080000}"/>
    <cellStyle name="Normal 8 2 3 2" xfId="2044" xr:uid="{00000000-0005-0000-0000-00002B080000}"/>
    <cellStyle name="Normal 8 2 3 2 2" xfId="2045" xr:uid="{00000000-0005-0000-0000-00002C080000}"/>
    <cellStyle name="Normal 8 2 3 3" xfId="2046" xr:uid="{00000000-0005-0000-0000-00002D080000}"/>
    <cellStyle name="Normal 8 2 4" xfId="2047" xr:uid="{00000000-0005-0000-0000-00002E080000}"/>
    <cellStyle name="Normal 8 2 4 2" xfId="2048" xr:uid="{00000000-0005-0000-0000-00002F080000}"/>
    <cellStyle name="Normal 8 2 5" xfId="2049" xr:uid="{00000000-0005-0000-0000-000030080000}"/>
    <cellStyle name="Normal 8 3" xfId="2050" xr:uid="{00000000-0005-0000-0000-000031080000}"/>
    <cellStyle name="Normal 8 3 2" xfId="2051" xr:uid="{00000000-0005-0000-0000-000032080000}"/>
    <cellStyle name="Normal 8 3 2 2" xfId="2052" xr:uid="{00000000-0005-0000-0000-000033080000}"/>
    <cellStyle name="Normal 8 3 2 2 2" xfId="2053" xr:uid="{00000000-0005-0000-0000-000034080000}"/>
    <cellStyle name="Normal 8 3 2 2 2 2" xfId="2054" xr:uid="{00000000-0005-0000-0000-000035080000}"/>
    <cellStyle name="Normal 8 3 2 2 3" xfId="2055" xr:uid="{00000000-0005-0000-0000-000036080000}"/>
    <cellStyle name="Normal 8 3 2 3" xfId="2056" xr:uid="{00000000-0005-0000-0000-000037080000}"/>
    <cellStyle name="Normal 8 3 2 3 2" xfId="2057" xr:uid="{00000000-0005-0000-0000-000038080000}"/>
    <cellStyle name="Normal 8 3 2 4" xfId="2058" xr:uid="{00000000-0005-0000-0000-000039080000}"/>
    <cellStyle name="Normal 8 3 3" xfId="2059" xr:uid="{00000000-0005-0000-0000-00003A080000}"/>
    <cellStyle name="Normal 8 3 3 2" xfId="2060" xr:uid="{00000000-0005-0000-0000-00003B080000}"/>
    <cellStyle name="Normal 8 3 3 2 2" xfId="2061" xr:uid="{00000000-0005-0000-0000-00003C080000}"/>
    <cellStyle name="Normal 8 3 3 3" xfId="2062" xr:uid="{00000000-0005-0000-0000-00003D080000}"/>
    <cellStyle name="Normal 8 3 4" xfId="2063" xr:uid="{00000000-0005-0000-0000-00003E080000}"/>
    <cellStyle name="Normal 8 3 4 2" xfId="2064" xr:uid="{00000000-0005-0000-0000-00003F080000}"/>
    <cellStyle name="Normal 8 3 5" xfId="2065" xr:uid="{00000000-0005-0000-0000-000040080000}"/>
    <cellStyle name="Normal 8 4" xfId="2066" xr:uid="{00000000-0005-0000-0000-000041080000}"/>
    <cellStyle name="Normal 8 4 2" xfId="2067" xr:uid="{00000000-0005-0000-0000-000042080000}"/>
    <cellStyle name="Normal 8 4 2 2" xfId="2068" xr:uid="{00000000-0005-0000-0000-000043080000}"/>
    <cellStyle name="Normal 8 4 2 2 2" xfId="2069" xr:uid="{00000000-0005-0000-0000-000044080000}"/>
    <cellStyle name="Normal 8 4 2 2 2 2" xfId="2070" xr:uid="{00000000-0005-0000-0000-000045080000}"/>
    <cellStyle name="Normal 8 4 2 2 3" xfId="2071" xr:uid="{00000000-0005-0000-0000-000046080000}"/>
    <cellStyle name="Normal 8 4 2 3" xfId="2072" xr:uid="{00000000-0005-0000-0000-000047080000}"/>
    <cellStyle name="Normal 8 4 2 3 2" xfId="2073" xr:uid="{00000000-0005-0000-0000-000048080000}"/>
    <cellStyle name="Normal 8 4 2 4" xfId="2074" xr:uid="{00000000-0005-0000-0000-000049080000}"/>
    <cellStyle name="Normal 8 4 3" xfId="2075" xr:uid="{00000000-0005-0000-0000-00004A080000}"/>
    <cellStyle name="Normal 8 4 3 2" xfId="2076" xr:uid="{00000000-0005-0000-0000-00004B080000}"/>
    <cellStyle name="Normal 8 4 3 2 2" xfId="2077" xr:uid="{00000000-0005-0000-0000-00004C080000}"/>
    <cellStyle name="Normal 8 4 3 3" xfId="2078" xr:uid="{00000000-0005-0000-0000-00004D080000}"/>
    <cellStyle name="Normal 8 4 4" xfId="2079" xr:uid="{00000000-0005-0000-0000-00004E080000}"/>
    <cellStyle name="Normal 8 4 4 2" xfId="2080" xr:uid="{00000000-0005-0000-0000-00004F080000}"/>
    <cellStyle name="Normal 8 4 5" xfId="2081" xr:uid="{00000000-0005-0000-0000-000050080000}"/>
    <cellStyle name="Normal 8 5" xfId="2082" xr:uid="{00000000-0005-0000-0000-000051080000}"/>
    <cellStyle name="Normal 8 5 2" xfId="2083" xr:uid="{00000000-0005-0000-0000-000052080000}"/>
    <cellStyle name="Normal 8 5 2 2" xfId="2084" xr:uid="{00000000-0005-0000-0000-000053080000}"/>
    <cellStyle name="Normal 8 5 2 2 2" xfId="2085" xr:uid="{00000000-0005-0000-0000-000054080000}"/>
    <cellStyle name="Normal 8 5 2 2 2 2" xfId="2086" xr:uid="{00000000-0005-0000-0000-000055080000}"/>
    <cellStyle name="Normal 8 5 2 2 3" xfId="2087" xr:uid="{00000000-0005-0000-0000-000056080000}"/>
    <cellStyle name="Normal 8 5 2 3" xfId="2088" xr:uid="{00000000-0005-0000-0000-000057080000}"/>
    <cellStyle name="Normal 8 5 2 3 2" xfId="2089" xr:uid="{00000000-0005-0000-0000-000058080000}"/>
    <cellStyle name="Normal 8 5 2 4" xfId="2090" xr:uid="{00000000-0005-0000-0000-000059080000}"/>
    <cellStyle name="Normal 8 5 3" xfId="2091" xr:uid="{00000000-0005-0000-0000-00005A080000}"/>
    <cellStyle name="Normal 8 5 3 2" xfId="2092" xr:uid="{00000000-0005-0000-0000-00005B080000}"/>
    <cellStyle name="Normal 8 5 3 2 2" xfId="2093" xr:uid="{00000000-0005-0000-0000-00005C080000}"/>
    <cellStyle name="Normal 8 5 3 3" xfId="2094" xr:uid="{00000000-0005-0000-0000-00005D080000}"/>
    <cellStyle name="Normal 8 5 4" xfId="2095" xr:uid="{00000000-0005-0000-0000-00005E080000}"/>
    <cellStyle name="Normal 8 5 4 2" xfId="2096" xr:uid="{00000000-0005-0000-0000-00005F080000}"/>
    <cellStyle name="Normal 8 5 5" xfId="2097" xr:uid="{00000000-0005-0000-0000-000060080000}"/>
    <cellStyle name="Normal 8 6" xfId="2098" xr:uid="{00000000-0005-0000-0000-000061080000}"/>
    <cellStyle name="Normal 8 6 2" xfId="2099" xr:uid="{00000000-0005-0000-0000-000062080000}"/>
    <cellStyle name="Normal 8 6 2 2" xfId="2100" xr:uid="{00000000-0005-0000-0000-000063080000}"/>
    <cellStyle name="Normal 8 6 2 2 2" xfId="2101" xr:uid="{00000000-0005-0000-0000-000064080000}"/>
    <cellStyle name="Normal 8 6 2 2 2 2" xfId="2102" xr:uid="{00000000-0005-0000-0000-000065080000}"/>
    <cellStyle name="Normal 8 6 2 2 3" xfId="2103" xr:uid="{00000000-0005-0000-0000-000066080000}"/>
    <cellStyle name="Normal 8 6 2 3" xfId="2104" xr:uid="{00000000-0005-0000-0000-000067080000}"/>
    <cellStyle name="Normal 8 6 2 3 2" xfId="2105" xr:uid="{00000000-0005-0000-0000-000068080000}"/>
    <cellStyle name="Normal 8 6 2 4" xfId="2106" xr:uid="{00000000-0005-0000-0000-000069080000}"/>
    <cellStyle name="Normal 8 6 3" xfId="2107" xr:uid="{00000000-0005-0000-0000-00006A080000}"/>
    <cellStyle name="Normal 8 6 3 2" xfId="2108" xr:uid="{00000000-0005-0000-0000-00006B080000}"/>
    <cellStyle name="Normal 8 6 3 2 2" xfId="2109" xr:uid="{00000000-0005-0000-0000-00006C080000}"/>
    <cellStyle name="Normal 8 6 3 3" xfId="2110" xr:uid="{00000000-0005-0000-0000-00006D080000}"/>
    <cellStyle name="Normal 8 6 4" xfId="2111" xr:uid="{00000000-0005-0000-0000-00006E080000}"/>
    <cellStyle name="Normal 8 6 4 2" xfId="2112" xr:uid="{00000000-0005-0000-0000-00006F080000}"/>
    <cellStyle name="Normal 8 6 5" xfId="2113" xr:uid="{00000000-0005-0000-0000-000070080000}"/>
    <cellStyle name="Normal 8 7" xfId="2114" xr:uid="{00000000-0005-0000-0000-000071080000}"/>
    <cellStyle name="Normal 8 7 2" xfId="2115" xr:uid="{00000000-0005-0000-0000-000072080000}"/>
    <cellStyle name="Normal 8 7 2 2" xfId="2116" xr:uid="{00000000-0005-0000-0000-000073080000}"/>
    <cellStyle name="Normal 8 7 2 2 2" xfId="2117" xr:uid="{00000000-0005-0000-0000-000074080000}"/>
    <cellStyle name="Normal 8 7 2 3" xfId="2118" xr:uid="{00000000-0005-0000-0000-000075080000}"/>
    <cellStyle name="Normal 8 7 3" xfId="2119" xr:uid="{00000000-0005-0000-0000-000076080000}"/>
    <cellStyle name="Normal 8 7 3 2" xfId="2120" xr:uid="{00000000-0005-0000-0000-000077080000}"/>
    <cellStyle name="Normal 8 7 4" xfId="2121" xr:uid="{00000000-0005-0000-0000-000078080000}"/>
    <cellStyle name="Normal 8 8" xfId="2122" xr:uid="{00000000-0005-0000-0000-000079080000}"/>
    <cellStyle name="Normal 8 8 2" xfId="2123" xr:uid="{00000000-0005-0000-0000-00007A080000}"/>
    <cellStyle name="Normal 8 8 2 2" xfId="2124" xr:uid="{00000000-0005-0000-0000-00007B080000}"/>
    <cellStyle name="Normal 8 8 3" xfId="2125" xr:uid="{00000000-0005-0000-0000-00007C080000}"/>
    <cellStyle name="Normal 8 9" xfId="2126" xr:uid="{00000000-0005-0000-0000-00007D080000}"/>
    <cellStyle name="Normal 8 9 2" xfId="2127" xr:uid="{00000000-0005-0000-0000-00007E080000}"/>
    <cellStyle name="Normal 9" xfId="2128" xr:uid="{00000000-0005-0000-0000-00007F080000}"/>
    <cellStyle name="Normal 9 10" xfId="2129" xr:uid="{00000000-0005-0000-0000-000080080000}"/>
    <cellStyle name="Normal 9 10 2" xfId="2130" xr:uid="{00000000-0005-0000-0000-000081080000}"/>
    <cellStyle name="Normal 9 10 2 2" xfId="2131" xr:uid="{00000000-0005-0000-0000-000082080000}"/>
    <cellStyle name="Normal 9 10 3" xfId="2132" xr:uid="{00000000-0005-0000-0000-000083080000}"/>
    <cellStyle name="Normal 9 11" xfId="2133" xr:uid="{00000000-0005-0000-0000-000084080000}"/>
    <cellStyle name="Normal 9 11 2" xfId="2134" xr:uid="{00000000-0005-0000-0000-000085080000}"/>
    <cellStyle name="Normal 9 12" xfId="2135" xr:uid="{00000000-0005-0000-0000-000086080000}"/>
    <cellStyle name="Normal 9 2" xfId="2136" xr:uid="{00000000-0005-0000-0000-000087080000}"/>
    <cellStyle name="Normal 9 2 10" xfId="2137" xr:uid="{00000000-0005-0000-0000-000088080000}"/>
    <cellStyle name="Normal 9 2 2" xfId="2138" xr:uid="{00000000-0005-0000-0000-000089080000}"/>
    <cellStyle name="Normal 9 2 2 2" xfId="2139" xr:uid="{00000000-0005-0000-0000-00008A080000}"/>
    <cellStyle name="Normal 9 2 2 2 2" xfId="2140" xr:uid="{00000000-0005-0000-0000-00008B080000}"/>
    <cellStyle name="Normal 9 2 2 2 2 2" xfId="2141" xr:uid="{00000000-0005-0000-0000-00008C080000}"/>
    <cellStyle name="Normal 9 2 2 2 2 2 2" xfId="2142" xr:uid="{00000000-0005-0000-0000-00008D080000}"/>
    <cellStyle name="Normal 9 2 2 2 2 3" xfId="2143" xr:uid="{00000000-0005-0000-0000-00008E080000}"/>
    <cellStyle name="Normal 9 2 2 2 3" xfId="2144" xr:uid="{00000000-0005-0000-0000-00008F080000}"/>
    <cellStyle name="Normal 9 2 2 2 3 2" xfId="2145" xr:uid="{00000000-0005-0000-0000-000090080000}"/>
    <cellStyle name="Normal 9 2 2 2 4" xfId="2146" xr:uid="{00000000-0005-0000-0000-000091080000}"/>
    <cellStyle name="Normal 9 2 2 3" xfId="2147" xr:uid="{00000000-0005-0000-0000-000092080000}"/>
    <cellStyle name="Normal 9 2 2 3 2" xfId="2148" xr:uid="{00000000-0005-0000-0000-000093080000}"/>
    <cellStyle name="Normal 9 2 2 3 2 2" xfId="2149" xr:uid="{00000000-0005-0000-0000-000094080000}"/>
    <cellStyle name="Normal 9 2 2 3 3" xfId="2150" xr:uid="{00000000-0005-0000-0000-000095080000}"/>
    <cellStyle name="Normal 9 2 2 4" xfId="2151" xr:uid="{00000000-0005-0000-0000-000096080000}"/>
    <cellStyle name="Normal 9 2 2 4 2" xfId="2152" xr:uid="{00000000-0005-0000-0000-000097080000}"/>
    <cellStyle name="Normal 9 2 2 5" xfId="2153" xr:uid="{00000000-0005-0000-0000-000098080000}"/>
    <cellStyle name="Normal 9 2 3" xfId="2154" xr:uid="{00000000-0005-0000-0000-000099080000}"/>
    <cellStyle name="Normal 9 2 3 2" xfId="2155" xr:uid="{00000000-0005-0000-0000-00009A080000}"/>
    <cellStyle name="Normal 9 2 3 2 2" xfId="2156" xr:uid="{00000000-0005-0000-0000-00009B080000}"/>
    <cellStyle name="Normal 9 2 3 2 2 2" xfId="2157" xr:uid="{00000000-0005-0000-0000-00009C080000}"/>
    <cellStyle name="Normal 9 2 3 2 2 2 2" xfId="2158" xr:uid="{00000000-0005-0000-0000-00009D080000}"/>
    <cellStyle name="Normal 9 2 3 2 2 3" xfId="2159" xr:uid="{00000000-0005-0000-0000-00009E080000}"/>
    <cellStyle name="Normal 9 2 3 2 3" xfId="2160" xr:uid="{00000000-0005-0000-0000-00009F080000}"/>
    <cellStyle name="Normal 9 2 3 2 3 2" xfId="2161" xr:uid="{00000000-0005-0000-0000-0000A0080000}"/>
    <cellStyle name="Normal 9 2 3 2 4" xfId="2162" xr:uid="{00000000-0005-0000-0000-0000A1080000}"/>
    <cellStyle name="Normal 9 2 3 3" xfId="2163" xr:uid="{00000000-0005-0000-0000-0000A2080000}"/>
    <cellStyle name="Normal 9 2 3 3 2" xfId="2164" xr:uid="{00000000-0005-0000-0000-0000A3080000}"/>
    <cellStyle name="Normal 9 2 3 3 2 2" xfId="2165" xr:uid="{00000000-0005-0000-0000-0000A4080000}"/>
    <cellStyle name="Normal 9 2 3 3 3" xfId="2166" xr:uid="{00000000-0005-0000-0000-0000A5080000}"/>
    <cellStyle name="Normal 9 2 3 4" xfId="2167" xr:uid="{00000000-0005-0000-0000-0000A6080000}"/>
    <cellStyle name="Normal 9 2 3 4 2" xfId="2168" xr:uid="{00000000-0005-0000-0000-0000A7080000}"/>
    <cellStyle name="Normal 9 2 3 5" xfId="2169" xr:uid="{00000000-0005-0000-0000-0000A8080000}"/>
    <cellStyle name="Normal 9 2 4" xfId="2170" xr:uid="{00000000-0005-0000-0000-0000A9080000}"/>
    <cellStyle name="Normal 9 2 4 2" xfId="2171" xr:uid="{00000000-0005-0000-0000-0000AA080000}"/>
    <cellStyle name="Normal 9 2 4 2 2" xfId="2172" xr:uid="{00000000-0005-0000-0000-0000AB080000}"/>
    <cellStyle name="Normal 9 2 4 2 2 2" xfId="2173" xr:uid="{00000000-0005-0000-0000-0000AC080000}"/>
    <cellStyle name="Normal 9 2 4 2 2 2 2" xfId="2174" xr:uid="{00000000-0005-0000-0000-0000AD080000}"/>
    <cellStyle name="Normal 9 2 4 2 2 3" xfId="2175" xr:uid="{00000000-0005-0000-0000-0000AE080000}"/>
    <cellStyle name="Normal 9 2 4 2 3" xfId="2176" xr:uid="{00000000-0005-0000-0000-0000AF080000}"/>
    <cellStyle name="Normal 9 2 4 2 3 2" xfId="2177" xr:uid="{00000000-0005-0000-0000-0000B0080000}"/>
    <cellStyle name="Normal 9 2 4 2 4" xfId="2178" xr:uid="{00000000-0005-0000-0000-0000B1080000}"/>
    <cellStyle name="Normal 9 2 4 3" xfId="2179" xr:uid="{00000000-0005-0000-0000-0000B2080000}"/>
    <cellStyle name="Normal 9 2 4 3 2" xfId="2180" xr:uid="{00000000-0005-0000-0000-0000B3080000}"/>
    <cellStyle name="Normal 9 2 4 3 2 2" xfId="2181" xr:uid="{00000000-0005-0000-0000-0000B4080000}"/>
    <cellStyle name="Normal 9 2 4 3 3" xfId="2182" xr:uid="{00000000-0005-0000-0000-0000B5080000}"/>
    <cellStyle name="Normal 9 2 4 4" xfId="2183" xr:uid="{00000000-0005-0000-0000-0000B6080000}"/>
    <cellStyle name="Normal 9 2 4 4 2" xfId="2184" xr:uid="{00000000-0005-0000-0000-0000B7080000}"/>
    <cellStyle name="Normal 9 2 4 5" xfId="2185" xr:uid="{00000000-0005-0000-0000-0000B8080000}"/>
    <cellStyle name="Normal 9 2 5" xfId="2186" xr:uid="{00000000-0005-0000-0000-0000B9080000}"/>
    <cellStyle name="Normal 9 2 5 2" xfId="2187" xr:uid="{00000000-0005-0000-0000-0000BA080000}"/>
    <cellStyle name="Normal 9 2 5 2 2" xfId="2188" xr:uid="{00000000-0005-0000-0000-0000BB080000}"/>
    <cellStyle name="Normal 9 2 5 2 2 2" xfId="2189" xr:uid="{00000000-0005-0000-0000-0000BC080000}"/>
    <cellStyle name="Normal 9 2 5 2 2 2 2" xfId="2190" xr:uid="{00000000-0005-0000-0000-0000BD080000}"/>
    <cellStyle name="Normal 9 2 5 2 2 3" xfId="2191" xr:uid="{00000000-0005-0000-0000-0000BE080000}"/>
    <cellStyle name="Normal 9 2 5 2 3" xfId="2192" xr:uid="{00000000-0005-0000-0000-0000BF080000}"/>
    <cellStyle name="Normal 9 2 5 2 3 2" xfId="2193" xr:uid="{00000000-0005-0000-0000-0000C0080000}"/>
    <cellStyle name="Normal 9 2 5 2 4" xfId="2194" xr:uid="{00000000-0005-0000-0000-0000C1080000}"/>
    <cellStyle name="Normal 9 2 5 3" xfId="2195" xr:uid="{00000000-0005-0000-0000-0000C2080000}"/>
    <cellStyle name="Normal 9 2 5 3 2" xfId="2196" xr:uid="{00000000-0005-0000-0000-0000C3080000}"/>
    <cellStyle name="Normal 9 2 5 3 2 2" xfId="2197" xr:uid="{00000000-0005-0000-0000-0000C4080000}"/>
    <cellStyle name="Normal 9 2 5 3 3" xfId="2198" xr:uid="{00000000-0005-0000-0000-0000C5080000}"/>
    <cellStyle name="Normal 9 2 5 4" xfId="2199" xr:uid="{00000000-0005-0000-0000-0000C6080000}"/>
    <cellStyle name="Normal 9 2 5 4 2" xfId="2200" xr:uid="{00000000-0005-0000-0000-0000C7080000}"/>
    <cellStyle name="Normal 9 2 5 5" xfId="2201" xr:uid="{00000000-0005-0000-0000-0000C8080000}"/>
    <cellStyle name="Normal 9 2 6" xfId="2202" xr:uid="{00000000-0005-0000-0000-0000C9080000}"/>
    <cellStyle name="Normal 9 2 6 2" xfId="2203" xr:uid="{00000000-0005-0000-0000-0000CA080000}"/>
    <cellStyle name="Normal 9 2 6 2 2" xfId="2204" xr:uid="{00000000-0005-0000-0000-0000CB080000}"/>
    <cellStyle name="Normal 9 2 6 2 2 2" xfId="2205" xr:uid="{00000000-0005-0000-0000-0000CC080000}"/>
    <cellStyle name="Normal 9 2 6 2 2 2 2" xfId="2206" xr:uid="{00000000-0005-0000-0000-0000CD080000}"/>
    <cellStyle name="Normal 9 2 6 2 2 3" xfId="2207" xr:uid="{00000000-0005-0000-0000-0000CE080000}"/>
    <cellStyle name="Normal 9 2 6 2 3" xfId="2208" xr:uid="{00000000-0005-0000-0000-0000CF080000}"/>
    <cellStyle name="Normal 9 2 6 2 3 2" xfId="2209" xr:uid="{00000000-0005-0000-0000-0000D0080000}"/>
    <cellStyle name="Normal 9 2 6 2 4" xfId="2210" xr:uid="{00000000-0005-0000-0000-0000D1080000}"/>
    <cellStyle name="Normal 9 2 6 3" xfId="2211" xr:uid="{00000000-0005-0000-0000-0000D2080000}"/>
    <cellStyle name="Normal 9 2 6 3 2" xfId="2212" xr:uid="{00000000-0005-0000-0000-0000D3080000}"/>
    <cellStyle name="Normal 9 2 6 3 2 2" xfId="2213" xr:uid="{00000000-0005-0000-0000-0000D4080000}"/>
    <cellStyle name="Normal 9 2 6 3 3" xfId="2214" xr:uid="{00000000-0005-0000-0000-0000D5080000}"/>
    <cellStyle name="Normal 9 2 6 4" xfId="2215" xr:uid="{00000000-0005-0000-0000-0000D6080000}"/>
    <cellStyle name="Normal 9 2 6 4 2" xfId="2216" xr:uid="{00000000-0005-0000-0000-0000D7080000}"/>
    <cellStyle name="Normal 9 2 6 5" xfId="2217" xr:uid="{00000000-0005-0000-0000-0000D8080000}"/>
    <cellStyle name="Normal 9 2 7" xfId="2218" xr:uid="{00000000-0005-0000-0000-0000D9080000}"/>
    <cellStyle name="Normal 9 2 7 2" xfId="2219" xr:uid="{00000000-0005-0000-0000-0000DA080000}"/>
    <cellStyle name="Normal 9 2 7 2 2" xfId="2220" xr:uid="{00000000-0005-0000-0000-0000DB080000}"/>
    <cellStyle name="Normal 9 2 7 2 2 2" xfId="2221" xr:uid="{00000000-0005-0000-0000-0000DC080000}"/>
    <cellStyle name="Normal 9 2 7 2 3" xfId="2222" xr:uid="{00000000-0005-0000-0000-0000DD080000}"/>
    <cellStyle name="Normal 9 2 7 3" xfId="2223" xr:uid="{00000000-0005-0000-0000-0000DE080000}"/>
    <cellStyle name="Normal 9 2 7 3 2" xfId="2224" xr:uid="{00000000-0005-0000-0000-0000DF080000}"/>
    <cellStyle name="Normal 9 2 7 4" xfId="2225" xr:uid="{00000000-0005-0000-0000-0000E0080000}"/>
    <cellStyle name="Normal 9 2 8" xfId="2226" xr:uid="{00000000-0005-0000-0000-0000E1080000}"/>
    <cellStyle name="Normal 9 2 8 2" xfId="2227" xr:uid="{00000000-0005-0000-0000-0000E2080000}"/>
    <cellStyle name="Normal 9 2 8 2 2" xfId="2228" xr:uid="{00000000-0005-0000-0000-0000E3080000}"/>
    <cellStyle name="Normal 9 2 8 3" xfId="2229" xr:uid="{00000000-0005-0000-0000-0000E4080000}"/>
    <cellStyle name="Normal 9 2 9" xfId="2230" xr:uid="{00000000-0005-0000-0000-0000E5080000}"/>
    <cellStyle name="Normal 9 2 9 2" xfId="2231" xr:uid="{00000000-0005-0000-0000-0000E6080000}"/>
    <cellStyle name="Normal 9 3" xfId="2232" xr:uid="{00000000-0005-0000-0000-0000E7080000}"/>
    <cellStyle name="Normal 9 3 2" xfId="2233" xr:uid="{00000000-0005-0000-0000-0000E8080000}"/>
    <cellStyle name="Normal 9 3 2 2" xfId="2234" xr:uid="{00000000-0005-0000-0000-0000E9080000}"/>
    <cellStyle name="Normal 9 3 2 2 2" xfId="2235" xr:uid="{00000000-0005-0000-0000-0000EA080000}"/>
    <cellStyle name="Normal 9 3 2 2 2 2" xfId="2236" xr:uid="{00000000-0005-0000-0000-0000EB080000}"/>
    <cellStyle name="Normal 9 3 2 2 3" xfId="2237" xr:uid="{00000000-0005-0000-0000-0000EC080000}"/>
    <cellStyle name="Normal 9 3 2 3" xfId="2238" xr:uid="{00000000-0005-0000-0000-0000ED080000}"/>
    <cellStyle name="Normal 9 3 2 3 2" xfId="2239" xr:uid="{00000000-0005-0000-0000-0000EE080000}"/>
    <cellStyle name="Normal 9 3 2 4" xfId="2240" xr:uid="{00000000-0005-0000-0000-0000EF080000}"/>
    <cellStyle name="Normal 9 3 3" xfId="2241" xr:uid="{00000000-0005-0000-0000-0000F0080000}"/>
    <cellStyle name="Normal 9 3 3 2" xfId="2242" xr:uid="{00000000-0005-0000-0000-0000F1080000}"/>
    <cellStyle name="Normal 9 3 3 2 2" xfId="2243" xr:uid="{00000000-0005-0000-0000-0000F2080000}"/>
    <cellStyle name="Normal 9 3 3 3" xfId="2244" xr:uid="{00000000-0005-0000-0000-0000F3080000}"/>
    <cellStyle name="Normal 9 3 4" xfId="2245" xr:uid="{00000000-0005-0000-0000-0000F4080000}"/>
    <cellStyle name="Normal 9 3 4 2" xfId="2246" xr:uid="{00000000-0005-0000-0000-0000F5080000}"/>
    <cellStyle name="Normal 9 3 5" xfId="2247" xr:uid="{00000000-0005-0000-0000-0000F6080000}"/>
    <cellStyle name="Normal 9 4" xfId="2248" xr:uid="{00000000-0005-0000-0000-0000F7080000}"/>
    <cellStyle name="Normal 9 4 2" xfId="2249" xr:uid="{00000000-0005-0000-0000-0000F8080000}"/>
    <cellStyle name="Normal 9 4 2 2" xfId="2250" xr:uid="{00000000-0005-0000-0000-0000F9080000}"/>
    <cellStyle name="Normal 9 4 2 2 2" xfId="2251" xr:uid="{00000000-0005-0000-0000-0000FA080000}"/>
    <cellStyle name="Normal 9 4 2 2 2 2" xfId="2252" xr:uid="{00000000-0005-0000-0000-0000FB080000}"/>
    <cellStyle name="Normal 9 4 2 2 3" xfId="2253" xr:uid="{00000000-0005-0000-0000-0000FC080000}"/>
    <cellStyle name="Normal 9 4 2 3" xfId="2254" xr:uid="{00000000-0005-0000-0000-0000FD080000}"/>
    <cellStyle name="Normal 9 4 2 3 2" xfId="2255" xr:uid="{00000000-0005-0000-0000-0000FE080000}"/>
    <cellStyle name="Normal 9 4 2 4" xfId="2256" xr:uid="{00000000-0005-0000-0000-0000FF080000}"/>
    <cellStyle name="Normal 9 4 3" xfId="2257" xr:uid="{00000000-0005-0000-0000-000000090000}"/>
    <cellStyle name="Normal 9 4 3 2" xfId="2258" xr:uid="{00000000-0005-0000-0000-000001090000}"/>
    <cellStyle name="Normal 9 4 3 2 2" xfId="2259" xr:uid="{00000000-0005-0000-0000-000002090000}"/>
    <cellStyle name="Normal 9 4 3 3" xfId="2260" xr:uid="{00000000-0005-0000-0000-000003090000}"/>
    <cellStyle name="Normal 9 4 4" xfId="2261" xr:uid="{00000000-0005-0000-0000-000004090000}"/>
    <cellStyle name="Normal 9 4 4 2" xfId="2262" xr:uid="{00000000-0005-0000-0000-000005090000}"/>
    <cellStyle name="Normal 9 4 5" xfId="2263" xr:uid="{00000000-0005-0000-0000-000006090000}"/>
    <cellStyle name="Normal 9 5" xfId="2264" xr:uid="{00000000-0005-0000-0000-000007090000}"/>
    <cellStyle name="Normal 9 5 2" xfId="2265" xr:uid="{00000000-0005-0000-0000-000008090000}"/>
    <cellStyle name="Normal 9 5 2 2" xfId="2266" xr:uid="{00000000-0005-0000-0000-000009090000}"/>
    <cellStyle name="Normal 9 5 2 2 2" xfId="2267" xr:uid="{00000000-0005-0000-0000-00000A090000}"/>
    <cellStyle name="Normal 9 5 2 2 2 2" xfId="2268" xr:uid="{00000000-0005-0000-0000-00000B090000}"/>
    <cellStyle name="Normal 9 5 2 2 3" xfId="2269" xr:uid="{00000000-0005-0000-0000-00000C090000}"/>
    <cellStyle name="Normal 9 5 2 3" xfId="2270" xr:uid="{00000000-0005-0000-0000-00000D090000}"/>
    <cellStyle name="Normal 9 5 2 3 2" xfId="2271" xr:uid="{00000000-0005-0000-0000-00000E090000}"/>
    <cellStyle name="Normal 9 5 2 4" xfId="2272" xr:uid="{00000000-0005-0000-0000-00000F090000}"/>
    <cellStyle name="Normal 9 5 3" xfId="2273" xr:uid="{00000000-0005-0000-0000-000010090000}"/>
    <cellStyle name="Normal 9 5 3 2" xfId="2274" xr:uid="{00000000-0005-0000-0000-000011090000}"/>
    <cellStyle name="Normal 9 5 3 2 2" xfId="2275" xr:uid="{00000000-0005-0000-0000-000012090000}"/>
    <cellStyle name="Normal 9 5 3 3" xfId="2276" xr:uid="{00000000-0005-0000-0000-000013090000}"/>
    <cellStyle name="Normal 9 5 4" xfId="2277" xr:uid="{00000000-0005-0000-0000-000014090000}"/>
    <cellStyle name="Normal 9 5 4 2" xfId="2278" xr:uid="{00000000-0005-0000-0000-000015090000}"/>
    <cellStyle name="Normal 9 5 5" xfId="2279" xr:uid="{00000000-0005-0000-0000-000016090000}"/>
    <cellStyle name="Normal 9 6" xfId="2280" xr:uid="{00000000-0005-0000-0000-000017090000}"/>
    <cellStyle name="Normal 9 6 2" xfId="2281" xr:uid="{00000000-0005-0000-0000-000018090000}"/>
    <cellStyle name="Normal 9 6 2 2" xfId="2282" xr:uid="{00000000-0005-0000-0000-000019090000}"/>
    <cellStyle name="Normal 9 6 2 2 2" xfId="2283" xr:uid="{00000000-0005-0000-0000-00001A090000}"/>
    <cellStyle name="Normal 9 6 2 2 2 2" xfId="2284" xr:uid="{00000000-0005-0000-0000-00001B090000}"/>
    <cellStyle name="Normal 9 6 2 2 3" xfId="2285" xr:uid="{00000000-0005-0000-0000-00001C090000}"/>
    <cellStyle name="Normal 9 6 2 3" xfId="2286" xr:uid="{00000000-0005-0000-0000-00001D090000}"/>
    <cellStyle name="Normal 9 6 2 3 2" xfId="2287" xr:uid="{00000000-0005-0000-0000-00001E090000}"/>
    <cellStyle name="Normal 9 6 2 4" xfId="2288" xr:uid="{00000000-0005-0000-0000-00001F090000}"/>
    <cellStyle name="Normal 9 6 3" xfId="2289" xr:uid="{00000000-0005-0000-0000-000020090000}"/>
    <cellStyle name="Normal 9 6 3 2" xfId="2290" xr:uid="{00000000-0005-0000-0000-000021090000}"/>
    <cellStyle name="Normal 9 6 3 2 2" xfId="2291" xr:uid="{00000000-0005-0000-0000-000022090000}"/>
    <cellStyle name="Normal 9 6 3 3" xfId="2292" xr:uid="{00000000-0005-0000-0000-000023090000}"/>
    <cellStyle name="Normal 9 6 4" xfId="2293" xr:uid="{00000000-0005-0000-0000-000024090000}"/>
    <cellStyle name="Normal 9 6 4 2" xfId="2294" xr:uid="{00000000-0005-0000-0000-000025090000}"/>
    <cellStyle name="Normal 9 6 5" xfId="2295" xr:uid="{00000000-0005-0000-0000-000026090000}"/>
    <cellStyle name="Normal 9 7" xfId="2296" xr:uid="{00000000-0005-0000-0000-000027090000}"/>
    <cellStyle name="Normal 9 7 2" xfId="2297" xr:uid="{00000000-0005-0000-0000-000028090000}"/>
    <cellStyle name="Normal 9 7 2 2" xfId="2298" xr:uid="{00000000-0005-0000-0000-000029090000}"/>
    <cellStyle name="Normal 9 7 2 2 2" xfId="2299" xr:uid="{00000000-0005-0000-0000-00002A090000}"/>
    <cellStyle name="Normal 9 7 2 2 2 2" xfId="2300" xr:uid="{00000000-0005-0000-0000-00002B090000}"/>
    <cellStyle name="Normal 9 7 2 2 3" xfId="2301" xr:uid="{00000000-0005-0000-0000-00002C090000}"/>
    <cellStyle name="Normal 9 7 2 3" xfId="2302" xr:uid="{00000000-0005-0000-0000-00002D090000}"/>
    <cellStyle name="Normal 9 7 2 3 2" xfId="2303" xr:uid="{00000000-0005-0000-0000-00002E090000}"/>
    <cellStyle name="Normal 9 7 2 4" xfId="2304" xr:uid="{00000000-0005-0000-0000-00002F090000}"/>
    <cellStyle name="Normal 9 7 3" xfId="2305" xr:uid="{00000000-0005-0000-0000-000030090000}"/>
    <cellStyle name="Normal 9 7 3 2" xfId="2306" xr:uid="{00000000-0005-0000-0000-000031090000}"/>
    <cellStyle name="Normal 9 7 3 2 2" xfId="2307" xr:uid="{00000000-0005-0000-0000-000032090000}"/>
    <cellStyle name="Normal 9 7 3 3" xfId="2308" xr:uid="{00000000-0005-0000-0000-000033090000}"/>
    <cellStyle name="Normal 9 7 4" xfId="2309" xr:uid="{00000000-0005-0000-0000-000034090000}"/>
    <cellStyle name="Normal 9 7 4 2" xfId="2310" xr:uid="{00000000-0005-0000-0000-000035090000}"/>
    <cellStyle name="Normal 9 7 5" xfId="2311" xr:uid="{00000000-0005-0000-0000-000036090000}"/>
    <cellStyle name="Normal 9 8" xfId="2312" xr:uid="{00000000-0005-0000-0000-000037090000}"/>
    <cellStyle name="Normal 9 8 2" xfId="2313" xr:uid="{00000000-0005-0000-0000-000038090000}"/>
    <cellStyle name="Normal 9 8 2 2" xfId="2314" xr:uid="{00000000-0005-0000-0000-000039090000}"/>
    <cellStyle name="Normal 9 8 2 2 2" xfId="2315" xr:uid="{00000000-0005-0000-0000-00003A090000}"/>
    <cellStyle name="Normal 9 8 2 2 2 2" xfId="2316" xr:uid="{00000000-0005-0000-0000-00003B090000}"/>
    <cellStyle name="Normal 9 8 2 2 3" xfId="2317" xr:uid="{00000000-0005-0000-0000-00003C090000}"/>
    <cellStyle name="Normal 9 8 2 3" xfId="2318" xr:uid="{00000000-0005-0000-0000-00003D090000}"/>
    <cellStyle name="Normal 9 8 2 3 2" xfId="2319" xr:uid="{00000000-0005-0000-0000-00003E090000}"/>
    <cellStyle name="Normal 9 8 2 4" xfId="2320" xr:uid="{00000000-0005-0000-0000-00003F090000}"/>
    <cellStyle name="Normal 9 8 3" xfId="2321" xr:uid="{00000000-0005-0000-0000-000040090000}"/>
    <cellStyle name="Normal 9 8 3 2" xfId="2322" xr:uid="{00000000-0005-0000-0000-000041090000}"/>
    <cellStyle name="Normal 9 8 3 2 2" xfId="2323" xr:uid="{00000000-0005-0000-0000-000042090000}"/>
    <cellStyle name="Normal 9 8 3 3" xfId="2324" xr:uid="{00000000-0005-0000-0000-000043090000}"/>
    <cellStyle name="Normal 9 8 4" xfId="2325" xr:uid="{00000000-0005-0000-0000-000044090000}"/>
    <cellStyle name="Normal 9 8 4 2" xfId="2326" xr:uid="{00000000-0005-0000-0000-000045090000}"/>
    <cellStyle name="Normal 9 8 5" xfId="2327" xr:uid="{00000000-0005-0000-0000-000046090000}"/>
    <cellStyle name="Normal 9 9" xfId="2328" xr:uid="{00000000-0005-0000-0000-000047090000}"/>
    <cellStyle name="Normal 9 9 2" xfId="2329" xr:uid="{00000000-0005-0000-0000-000048090000}"/>
    <cellStyle name="Normal 9 9 2 2" xfId="2330" xr:uid="{00000000-0005-0000-0000-000049090000}"/>
    <cellStyle name="Normal 9 9 2 2 2" xfId="2331" xr:uid="{00000000-0005-0000-0000-00004A090000}"/>
    <cellStyle name="Normal 9 9 2 3" xfId="2332" xr:uid="{00000000-0005-0000-0000-00004B090000}"/>
    <cellStyle name="Normal 9 9 3" xfId="2333" xr:uid="{00000000-0005-0000-0000-00004C090000}"/>
    <cellStyle name="Normal 9 9 3 2" xfId="2334" xr:uid="{00000000-0005-0000-0000-00004D090000}"/>
    <cellStyle name="Normal 9 9 4" xfId="2335" xr:uid="{00000000-0005-0000-0000-00004E090000}"/>
    <cellStyle name="Normal_Pesquisa no referencial 10 de maio de 2013" xfId="2622" xr:uid="{00000000-0005-0000-0000-00004F090000}"/>
    <cellStyle name="Nota 2" xfId="2336" xr:uid="{00000000-0005-0000-0000-000050090000}"/>
    <cellStyle name="Nota 2 2" xfId="2607" xr:uid="{00000000-0005-0000-0000-000051090000}"/>
    <cellStyle name="Nota 3" xfId="2337" xr:uid="{00000000-0005-0000-0000-000052090000}"/>
    <cellStyle name="Nota 4" xfId="2338" xr:uid="{00000000-0005-0000-0000-000053090000}"/>
    <cellStyle name="Nota 5" xfId="2339" xr:uid="{00000000-0005-0000-0000-000054090000}"/>
    <cellStyle name="Note" xfId="2608" xr:uid="{00000000-0005-0000-0000-000055090000}"/>
    <cellStyle name="Note 2" xfId="2340" xr:uid="{00000000-0005-0000-0000-000056090000}"/>
    <cellStyle name="Note 3" xfId="2341" xr:uid="{00000000-0005-0000-0000-000057090000}"/>
    <cellStyle name="Note 6" xfId="2342" xr:uid="{00000000-0005-0000-0000-000058090000}"/>
    <cellStyle name="Output" xfId="2343" xr:uid="{00000000-0005-0000-0000-000059090000}"/>
    <cellStyle name="Output 2" xfId="2344" xr:uid="{00000000-0005-0000-0000-00005A090000}"/>
    <cellStyle name="Porcentagem 2" xfId="2345" xr:uid="{00000000-0005-0000-0000-00005B090000}"/>
    <cellStyle name="Porcentagem 2 2" xfId="2346" xr:uid="{00000000-0005-0000-0000-00005C090000}"/>
    <cellStyle name="Porcentagem 3" xfId="2347" xr:uid="{00000000-0005-0000-0000-00005D090000}"/>
    <cellStyle name="Porcentagem 4" xfId="2348" xr:uid="{00000000-0005-0000-0000-00005E090000}"/>
    <cellStyle name="Porcentagem 4 10" xfId="2349" xr:uid="{00000000-0005-0000-0000-00005F090000}"/>
    <cellStyle name="Porcentagem 4 2" xfId="2350" xr:uid="{00000000-0005-0000-0000-000060090000}"/>
    <cellStyle name="Porcentagem 4 2 2" xfId="2351" xr:uid="{00000000-0005-0000-0000-000061090000}"/>
    <cellStyle name="Porcentagem 4 2 2 2" xfId="2352" xr:uid="{00000000-0005-0000-0000-000062090000}"/>
    <cellStyle name="Porcentagem 4 2 2 2 2" xfId="2353" xr:uid="{00000000-0005-0000-0000-000063090000}"/>
    <cellStyle name="Porcentagem 4 2 2 2 2 2" xfId="2354" xr:uid="{00000000-0005-0000-0000-000064090000}"/>
    <cellStyle name="Porcentagem 4 2 2 2 3" xfId="2355" xr:uid="{00000000-0005-0000-0000-000065090000}"/>
    <cellStyle name="Porcentagem 4 2 2 3" xfId="2356" xr:uid="{00000000-0005-0000-0000-000066090000}"/>
    <cellStyle name="Porcentagem 4 2 2 3 2" xfId="2357" xr:uid="{00000000-0005-0000-0000-000067090000}"/>
    <cellStyle name="Porcentagem 4 2 2 4" xfId="2358" xr:uid="{00000000-0005-0000-0000-000068090000}"/>
    <cellStyle name="Porcentagem 4 2 3" xfId="2359" xr:uid="{00000000-0005-0000-0000-000069090000}"/>
    <cellStyle name="Porcentagem 4 2 3 2" xfId="2360" xr:uid="{00000000-0005-0000-0000-00006A090000}"/>
    <cellStyle name="Porcentagem 4 2 3 2 2" xfId="2361" xr:uid="{00000000-0005-0000-0000-00006B090000}"/>
    <cellStyle name="Porcentagem 4 2 3 3" xfId="2362" xr:uid="{00000000-0005-0000-0000-00006C090000}"/>
    <cellStyle name="Porcentagem 4 2 4" xfId="2363" xr:uid="{00000000-0005-0000-0000-00006D090000}"/>
    <cellStyle name="Porcentagem 4 2 4 2" xfId="2364" xr:uid="{00000000-0005-0000-0000-00006E090000}"/>
    <cellStyle name="Porcentagem 4 2 5" xfId="2365" xr:uid="{00000000-0005-0000-0000-00006F090000}"/>
    <cellStyle name="Porcentagem 4 3" xfId="2366" xr:uid="{00000000-0005-0000-0000-000070090000}"/>
    <cellStyle name="Porcentagem 4 3 2" xfId="2367" xr:uid="{00000000-0005-0000-0000-000071090000}"/>
    <cellStyle name="Porcentagem 4 3 2 2" xfId="2368" xr:uid="{00000000-0005-0000-0000-000072090000}"/>
    <cellStyle name="Porcentagem 4 3 2 2 2" xfId="2369" xr:uid="{00000000-0005-0000-0000-000073090000}"/>
    <cellStyle name="Porcentagem 4 3 2 2 2 2" xfId="2370" xr:uid="{00000000-0005-0000-0000-000074090000}"/>
    <cellStyle name="Porcentagem 4 3 2 2 3" xfId="2371" xr:uid="{00000000-0005-0000-0000-000075090000}"/>
    <cellStyle name="Porcentagem 4 3 2 3" xfId="2372" xr:uid="{00000000-0005-0000-0000-000076090000}"/>
    <cellStyle name="Porcentagem 4 3 2 3 2" xfId="2373" xr:uid="{00000000-0005-0000-0000-000077090000}"/>
    <cellStyle name="Porcentagem 4 3 2 4" xfId="2374" xr:uid="{00000000-0005-0000-0000-000078090000}"/>
    <cellStyle name="Porcentagem 4 3 3" xfId="2375" xr:uid="{00000000-0005-0000-0000-000079090000}"/>
    <cellStyle name="Porcentagem 4 3 3 2" xfId="2376" xr:uid="{00000000-0005-0000-0000-00007A090000}"/>
    <cellStyle name="Porcentagem 4 3 3 2 2" xfId="2377" xr:uid="{00000000-0005-0000-0000-00007B090000}"/>
    <cellStyle name="Porcentagem 4 3 3 3" xfId="2378" xr:uid="{00000000-0005-0000-0000-00007C090000}"/>
    <cellStyle name="Porcentagem 4 3 4" xfId="2379" xr:uid="{00000000-0005-0000-0000-00007D090000}"/>
    <cellStyle name="Porcentagem 4 3 4 2" xfId="2380" xr:uid="{00000000-0005-0000-0000-00007E090000}"/>
    <cellStyle name="Porcentagem 4 3 5" xfId="2381" xr:uid="{00000000-0005-0000-0000-00007F090000}"/>
    <cellStyle name="Porcentagem 4 4" xfId="2382" xr:uid="{00000000-0005-0000-0000-000080090000}"/>
    <cellStyle name="Porcentagem 4 4 2" xfId="2383" xr:uid="{00000000-0005-0000-0000-000081090000}"/>
    <cellStyle name="Porcentagem 4 4 2 2" xfId="2384" xr:uid="{00000000-0005-0000-0000-000082090000}"/>
    <cellStyle name="Porcentagem 4 4 2 2 2" xfId="2385" xr:uid="{00000000-0005-0000-0000-000083090000}"/>
    <cellStyle name="Porcentagem 4 4 2 2 2 2" xfId="2386" xr:uid="{00000000-0005-0000-0000-000084090000}"/>
    <cellStyle name="Porcentagem 4 4 2 2 3" xfId="2387" xr:uid="{00000000-0005-0000-0000-000085090000}"/>
    <cellStyle name="Porcentagem 4 4 2 3" xfId="2388" xr:uid="{00000000-0005-0000-0000-000086090000}"/>
    <cellStyle name="Porcentagem 4 4 2 3 2" xfId="2389" xr:uid="{00000000-0005-0000-0000-000087090000}"/>
    <cellStyle name="Porcentagem 4 4 2 4" xfId="2390" xr:uid="{00000000-0005-0000-0000-000088090000}"/>
    <cellStyle name="Porcentagem 4 4 3" xfId="2391" xr:uid="{00000000-0005-0000-0000-000089090000}"/>
    <cellStyle name="Porcentagem 4 4 3 2" xfId="2392" xr:uid="{00000000-0005-0000-0000-00008A090000}"/>
    <cellStyle name="Porcentagem 4 4 3 2 2" xfId="2393" xr:uid="{00000000-0005-0000-0000-00008B090000}"/>
    <cellStyle name="Porcentagem 4 4 3 3" xfId="2394" xr:uid="{00000000-0005-0000-0000-00008C090000}"/>
    <cellStyle name="Porcentagem 4 4 4" xfId="2395" xr:uid="{00000000-0005-0000-0000-00008D090000}"/>
    <cellStyle name="Porcentagem 4 4 4 2" xfId="2396" xr:uid="{00000000-0005-0000-0000-00008E090000}"/>
    <cellStyle name="Porcentagem 4 4 5" xfId="2397" xr:uid="{00000000-0005-0000-0000-00008F090000}"/>
    <cellStyle name="Porcentagem 4 5" xfId="2398" xr:uid="{00000000-0005-0000-0000-000090090000}"/>
    <cellStyle name="Porcentagem 4 5 2" xfId="2399" xr:uid="{00000000-0005-0000-0000-000091090000}"/>
    <cellStyle name="Porcentagem 4 5 2 2" xfId="2400" xr:uid="{00000000-0005-0000-0000-000092090000}"/>
    <cellStyle name="Porcentagem 4 5 2 2 2" xfId="2401" xr:uid="{00000000-0005-0000-0000-000093090000}"/>
    <cellStyle name="Porcentagem 4 5 2 2 2 2" xfId="2402" xr:uid="{00000000-0005-0000-0000-000094090000}"/>
    <cellStyle name="Porcentagem 4 5 2 2 3" xfId="2403" xr:uid="{00000000-0005-0000-0000-000095090000}"/>
    <cellStyle name="Porcentagem 4 5 2 3" xfId="2404" xr:uid="{00000000-0005-0000-0000-000096090000}"/>
    <cellStyle name="Porcentagem 4 5 2 3 2" xfId="2405" xr:uid="{00000000-0005-0000-0000-000097090000}"/>
    <cellStyle name="Porcentagem 4 5 2 4" xfId="2406" xr:uid="{00000000-0005-0000-0000-000098090000}"/>
    <cellStyle name="Porcentagem 4 5 3" xfId="2407" xr:uid="{00000000-0005-0000-0000-000099090000}"/>
    <cellStyle name="Porcentagem 4 5 3 2" xfId="2408" xr:uid="{00000000-0005-0000-0000-00009A090000}"/>
    <cellStyle name="Porcentagem 4 5 3 2 2" xfId="2409" xr:uid="{00000000-0005-0000-0000-00009B090000}"/>
    <cellStyle name="Porcentagem 4 5 3 3" xfId="2410" xr:uid="{00000000-0005-0000-0000-00009C090000}"/>
    <cellStyle name="Porcentagem 4 5 4" xfId="2411" xr:uid="{00000000-0005-0000-0000-00009D090000}"/>
    <cellStyle name="Porcentagem 4 5 4 2" xfId="2412" xr:uid="{00000000-0005-0000-0000-00009E090000}"/>
    <cellStyle name="Porcentagem 4 5 5" xfId="2413" xr:uid="{00000000-0005-0000-0000-00009F090000}"/>
    <cellStyle name="Porcentagem 4 6" xfId="2414" xr:uid="{00000000-0005-0000-0000-0000A0090000}"/>
    <cellStyle name="Porcentagem 4 6 2" xfId="2415" xr:uid="{00000000-0005-0000-0000-0000A1090000}"/>
    <cellStyle name="Porcentagem 4 6 2 2" xfId="2416" xr:uid="{00000000-0005-0000-0000-0000A2090000}"/>
    <cellStyle name="Porcentagem 4 6 2 2 2" xfId="2417" xr:uid="{00000000-0005-0000-0000-0000A3090000}"/>
    <cellStyle name="Porcentagem 4 6 2 2 2 2" xfId="2418" xr:uid="{00000000-0005-0000-0000-0000A4090000}"/>
    <cellStyle name="Porcentagem 4 6 2 2 3" xfId="2419" xr:uid="{00000000-0005-0000-0000-0000A5090000}"/>
    <cellStyle name="Porcentagem 4 6 2 3" xfId="2420" xr:uid="{00000000-0005-0000-0000-0000A6090000}"/>
    <cellStyle name="Porcentagem 4 6 2 3 2" xfId="2421" xr:uid="{00000000-0005-0000-0000-0000A7090000}"/>
    <cellStyle name="Porcentagem 4 6 2 4" xfId="2422" xr:uid="{00000000-0005-0000-0000-0000A8090000}"/>
    <cellStyle name="Porcentagem 4 6 3" xfId="2423" xr:uid="{00000000-0005-0000-0000-0000A9090000}"/>
    <cellStyle name="Porcentagem 4 6 3 2" xfId="2424" xr:uid="{00000000-0005-0000-0000-0000AA090000}"/>
    <cellStyle name="Porcentagem 4 6 3 2 2" xfId="2425" xr:uid="{00000000-0005-0000-0000-0000AB090000}"/>
    <cellStyle name="Porcentagem 4 6 3 3" xfId="2426" xr:uid="{00000000-0005-0000-0000-0000AC090000}"/>
    <cellStyle name="Porcentagem 4 6 4" xfId="2427" xr:uid="{00000000-0005-0000-0000-0000AD090000}"/>
    <cellStyle name="Porcentagem 4 6 4 2" xfId="2428" xr:uid="{00000000-0005-0000-0000-0000AE090000}"/>
    <cellStyle name="Porcentagem 4 6 5" xfId="2429" xr:uid="{00000000-0005-0000-0000-0000AF090000}"/>
    <cellStyle name="Porcentagem 4 7" xfId="2430" xr:uid="{00000000-0005-0000-0000-0000B0090000}"/>
    <cellStyle name="Porcentagem 4 7 2" xfId="2431" xr:uid="{00000000-0005-0000-0000-0000B1090000}"/>
    <cellStyle name="Porcentagem 4 7 2 2" xfId="2432" xr:uid="{00000000-0005-0000-0000-0000B2090000}"/>
    <cellStyle name="Porcentagem 4 7 2 2 2" xfId="2433" xr:uid="{00000000-0005-0000-0000-0000B3090000}"/>
    <cellStyle name="Porcentagem 4 7 2 3" xfId="2434" xr:uid="{00000000-0005-0000-0000-0000B4090000}"/>
    <cellStyle name="Porcentagem 4 7 3" xfId="2435" xr:uid="{00000000-0005-0000-0000-0000B5090000}"/>
    <cellStyle name="Porcentagem 4 7 3 2" xfId="2436" xr:uid="{00000000-0005-0000-0000-0000B6090000}"/>
    <cellStyle name="Porcentagem 4 7 4" xfId="2437" xr:uid="{00000000-0005-0000-0000-0000B7090000}"/>
    <cellStyle name="Porcentagem 4 8" xfId="2438" xr:uid="{00000000-0005-0000-0000-0000B8090000}"/>
    <cellStyle name="Porcentagem 4 8 2" xfId="2439" xr:uid="{00000000-0005-0000-0000-0000B9090000}"/>
    <cellStyle name="Porcentagem 4 8 2 2" xfId="2440" xr:uid="{00000000-0005-0000-0000-0000BA090000}"/>
    <cellStyle name="Porcentagem 4 8 3" xfId="2441" xr:uid="{00000000-0005-0000-0000-0000BB090000}"/>
    <cellStyle name="Porcentagem 4 9" xfId="2442" xr:uid="{00000000-0005-0000-0000-0000BC090000}"/>
    <cellStyle name="Porcentagem 4 9 2" xfId="2443" xr:uid="{00000000-0005-0000-0000-0000BD090000}"/>
    <cellStyle name="Porcentagem 5" xfId="2444" xr:uid="{00000000-0005-0000-0000-0000BE090000}"/>
    <cellStyle name="Porcentagem 5 2" xfId="2445" xr:uid="{00000000-0005-0000-0000-0000BF090000}"/>
    <cellStyle name="Porcentagem 5 2 2" xfId="2446" xr:uid="{00000000-0005-0000-0000-0000C0090000}"/>
    <cellStyle name="Porcentagem 5 2 2 2" xfId="2447" xr:uid="{00000000-0005-0000-0000-0000C1090000}"/>
    <cellStyle name="Porcentagem 5 2 2 2 2" xfId="2448" xr:uid="{00000000-0005-0000-0000-0000C2090000}"/>
    <cellStyle name="Porcentagem 5 2 2 2 2 2" xfId="2449" xr:uid="{00000000-0005-0000-0000-0000C3090000}"/>
    <cellStyle name="Porcentagem 5 2 2 2 3" xfId="2450" xr:uid="{00000000-0005-0000-0000-0000C4090000}"/>
    <cellStyle name="Porcentagem 5 2 2 3" xfId="2451" xr:uid="{00000000-0005-0000-0000-0000C5090000}"/>
    <cellStyle name="Porcentagem 5 2 2 3 2" xfId="2452" xr:uid="{00000000-0005-0000-0000-0000C6090000}"/>
    <cellStyle name="Porcentagem 5 2 2 4" xfId="2453" xr:uid="{00000000-0005-0000-0000-0000C7090000}"/>
    <cellStyle name="Porcentagem 5 2 3" xfId="2454" xr:uid="{00000000-0005-0000-0000-0000C8090000}"/>
    <cellStyle name="Porcentagem 5 2 3 2" xfId="2455" xr:uid="{00000000-0005-0000-0000-0000C9090000}"/>
    <cellStyle name="Porcentagem 5 2 3 2 2" xfId="2456" xr:uid="{00000000-0005-0000-0000-0000CA090000}"/>
    <cellStyle name="Porcentagem 5 2 3 3" xfId="2457" xr:uid="{00000000-0005-0000-0000-0000CB090000}"/>
    <cellStyle name="Porcentagem 5 2 4" xfId="2458" xr:uid="{00000000-0005-0000-0000-0000CC090000}"/>
    <cellStyle name="Porcentagem 5 2 4 2" xfId="2459" xr:uid="{00000000-0005-0000-0000-0000CD090000}"/>
    <cellStyle name="Porcentagem 5 2 5" xfId="2460" xr:uid="{00000000-0005-0000-0000-0000CE090000}"/>
    <cellStyle name="Porcentagem 5 3" xfId="2461" xr:uid="{00000000-0005-0000-0000-0000CF090000}"/>
    <cellStyle name="Porcentagem 5 3 2" xfId="2462" xr:uid="{00000000-0005-0000-0000-0000D0090000}"/>
    <cellStyle name="Porcentagem 5 3 2 2" xfId="2463" xr:uid="{00000000-0005-0000-0000-0000D1090000}"/>
    <cellStyle name="Porcentagem 5 3 2 2 2" xfId="2464" xr:uid="{00000000-0005-0000-0000-0000D2090000}"/>
    <cellStyle name="Porcentagem 5 3 2 2 2 2" xfId="2465" xr:uid="{00000000-0005-0000-0000-0000D3090000}"/>
    <cellStyle name="Porcentagem 5 3 2 2 3" xfId="2466" xr:uid="{00000000-0005-0000-0000-0000D4090000}"/>
    <cellStyle name="Porcentagem 5 3 2 3" xfId="2467" xr:uid="{00000000-0005-0000-0000-0000D5090000}"/>
    <cellStyle name="Porcentagem 5 3 2 3 2" xfId="2468" xr:uid="{00000000-0005-0000-0000-0000D6090000}"/>
    <cellStyle name="Porcentagem 5 3 2 4" xfId="2469" xr:uid="{00000000-0005-0000-0000-0000D7090000}"/>
    <cellStyle name="Porcentagem 5 3 3" xfId="2470" xr:uid="{00000000-0005-0000-0000-0000D8090000}"/>
    <cellStyle name="Porcentagem 5 3 3 2" xfId="2471" xr:uid="{00000000-0005-0000-0000-0000D9090000}"/>
    <cellStyle name="Porcentagem 5 3 3 2 2" xfId="2472" xr:uid="{00000000-0005-0000-0000-0000DA090000}"/>
    <cellStyle name="Porcentagem 5 3 3 3" xfId="2473" xr:uid="{00000000-0005-0000-0000-0000DB090000}"/>
    <cellStyle name="Porcentagem 5 3 4" xfId="2474" xr:uid="{00000000-0005-0000-0000-0000DC090000}"/>
    <cellStyle name="Porcentagem 5 3 4 2" xfId="2475" xr:uid="{00000000-0005-0000-0000-0000DD090000}"/>
    <cellStyle name="Porcentagem 5 3 5" xfId="2476" xr:uid="{00000000-0005-0000-0000-0000DE090000}"/>
    <cellStyle name="Porcentagem 5 4" xfId="2477" xr:uid="{00000000-0005-0000-0000-0000DF090000}"/>
    <cellStyle name="Porcentagem 5 4 2" xfId="2478" xr:uid="{00000000-0005-0000-0000-0000E0090000}"/>
    <cellStyle name="Porcentagem 5 4 2 2" xfId="2479" xr:uid="{00000000-0005-0000-0000-0000E1090000}"/>
    <cellStyle name="Porcentagem 5 4 2 2 2" xfId="2480" xr:uid="{00000000-0005-0000-0000-0000E2090000}"/>
    <cellStyle name="Porcentagem 5 4 2 3" xfId="2481" xr:uid="{00000000-0005-0000-0000-0000E3090000}"/>
    <cellStyle name="Porcentagem 5 4 3" xfId="2482" xr:uid="{00000000-0005-0000-0000-0000E4090000}"/>
    <cellStyle name="Porcentagem 5 4 3 2" xfId="2483" xr:uid="{00000000-0005-0000-0000-0000E5090000}"/>
    <cellStyle name="Porcentagem 5 4 4" xfId="2484" xr:uid="{00000000-0005-0000-0000-0000E6090000}"/>
    <cellStyle name="Porcentagem 5 5" xfId="2485" xr:uid="{00000000-0005-0000-0000-0000E7090000}"/>
    <cellStyle name="Porcentagem 5 5 2" xfId="2486" xr:uid="{00000000-0005-0000-0000-0000E8090000}"/>
    <cellStyle name="Porcentagem 5 5 2 2" xfId="2487" xr:uid="{00000000-0005-0000-0000-0000E9090000}"/>
    <cellStyle name="Porcentagem 5 5 3" xfId="2488" xr:uid="{00000000-0005-0000-0000-0000EA090000}"/>
    <cellStyle name="Porcentagem 5 6" xfId="2489" xr:uid="{00000000-0005-0000-0000-0000EB090000}"/>
    <cellStyle name="Porcentagem 5 6 2" xfId="2490" xr:uid="{00000000-0005-0000-0000-0000EC090000}"/>
    <cellStyle name="Porcentagem 5 7" xfId="2491" xr:uid="{00000000-0005-0000-0000-0000ED090000}"/>
    <cellStyle name="Porcentagem 6" xfId="2492" xr:uid="{00000000-0005-0000-0000-0000EE090000}"/>
    <cellStyle name="Porcentagem 6 2" xfId="2493" xr:uid="{00000000-0005-0000-0000-0000EF090000}"/>
    <cellStyle name="Porcentagem 6 2 2" xfId="2494" xr:uid="{00000000-0005-0000-0000-0000F0090000}"/>
    <cellStyle name="Porcentagem 6 3" xfId="2495" xr:uid="{00000000-0005-0000-0000-0000F1090000}"/>
    <cellStyle name="Porcentagem 7" xfId="2496" xr:uid="{00000000-0005-0000-0000-0000F2090000}"/>
    <cellStyle name="Porcentagem 7 2" xfId="2497" xr:uid="{00000000-0005-0000-0000-0000F3090000}"/>
    <cellStyle name="Saída 2" xfId="2498" xr:uid="{00000000-0005-0000-0000-0000F4090000}"/>
    <cellStyle name="Saída 3" xfId="2499" xr:uid="{00000000-0005-0000-0000-0000F5090000}"/>
    <cellStyle name="Saída 4" xfId="2500" xr:uid="{00000000-0005-0000-0000-0000F6090000}"/>
    <cellStyle name="Separador de milhares 10" xfId="2501" xr:uid="{00000000-0005-0000-0000-0000F8090000}"/>
    <cellStyle name="Separador de milhares 11" xfId="2502" xr:uid="{00000000-0005-0000-0000-0000F9090000}"/>
    <cellStyle name="Separador de milhares 12" xfId="2503" xr:uid="{00000000-0005-0000-0000-0000FA090000}"/>
    <cellStyle name="Separador de milhares 13" xfId="2504" xr:uid="{00000000-0005-0000-0000-0000FB090000}"/>
    <cellStyle name="Separador de milhares 14" xfId="2505" xr:uid="{00000000-0005-0000-0000-0000FC090000}"/>
    <cellStyle name="Separador de milhares 15" xfId="2506" xr:uid="{00000000-0005-0000-0000-0000FD090000}"/>
    <cellStyle name="Separador de milhares 16" xfId="2507" xr:uid="{00000000-0005-0000-0000-0000FE090000}"/>
    <cellStyle name="Separador de milhares 17" xfId="2508" xr:uid="{00000000-0005-0000-0000-0000FF090000}"/>
    <cellStyle name="Separador de milhares 18" xfId="2509" xr:uid="{00000000-0005-0000-0000-0000000A0000}"/>
    <cellStyle name="Separador de milhares 19" xfId="2510" xr:uid="{00000000-0005-0000-0000-0000010A0000}"/>
    <cellStyle name="Separador de milhares 2" xfId="2511" xr:uid="{00000000-0005-0000-0000-0000020A0000}"/>
    <cellStyle name="Separador de milhares 2 2" xfId="2512" xr:uid="{00000000-0005-0000-0000-0000030A0000}"/>
    <cellStyle name="Separador de milhares 20" xfId="2513" xr:uid="{00000000-0005-0000-0000-0000040A0000}"/>
    <cellStyle name="Separador de milhares 21" xfId="2514" xr:uid="{00000000-0005-0000-0000-0000050A0000}"/>
    <cellStyle name="Separador de milhares 22" xfId="2515" xr:uid="{00000000-0005-0000-0000-0000060A0000}"/>
    <cellStyle name="Separador de milhares 23" xfId="2516" xr:uid="{00000000-0005-0000-0000-0000070A0000}"/>
    <cellStyle name="Separador de milhares 24" xfId="2517" xr:uid="{00000000-0005-0000-0000-0000080A0000}"/>
    <cellStyle name="Separador de milhares 25" xfId="2518" xr:uid="{00000000-0005-0000-0000-0000090A0000}"/>
    <cellStyle name="Separador de milhares 26" xfId="2519" xr:uid="{00000000-0005-0000-0000-00000A0A0000}"/>
    <cellStyle name="Separador de milhares 27" xfId="2520" xr:uid="{00000000-0005-0000-0000-00000B0A0000}"/>
    <cellStyle name="Separador de milhares 28" xfId="2521" xr:uid="{00000000-0005-0000-0000-00000C0A0000}"/>
    <cellStyle name="Separador de milhares 29" xfId="2522" xr:uid="{00000000-0005-0000-0000-00000D0A0000}"/>
    <cellStyle name="Separador de milhares 3" xfId="2523" xr:uid="{00000000-0005-0000-0000-00000E0A0000}"/>
    <cellStyle name="Separador de milhares 30" xfId="2524" xr:uid="{00000000-0005-0000-0000-00000F0A0000}"/>
    <cellStyle name="Separador de milhares 31" xfId="2525" xr:uid="{00000000-0005-0000-0000-0000100A0000}"/>
    <cellStyle name="Separador de milhares 32" xfId="2526" xr:uid="{00000000-0005-0000-0000-0000110A0000}"/>
    <cellStyle name="Separador de milhares 33" xfId="2527" xr:uid="{00000000-0005-0000-0000-0000120A0000}"/>
    <cellStyle name="Separador de milhares 34" xfId="2528" xr:uid="{00000000-0005-0000-0000-0000130A0000}"/>
    <cellStyle name="Separador de milhares 35" xfId="2529" xr:uid="{00000000-0005-0000-0000-0000140A0000}"/>
    <cellStyle name="Separador de milhares 36" xfId="2530" xr:uid="{00000000-0005-0000-0000-0000150A0000}"/>
    <cellStyle name="Separador de milhares 37" xfId="2531" xr:uid="{00000000-0005-0000-0000-0000160A0000}"/>
    <cellStyle name="Separador de milhares 38" xfId="2532" xr:uid="{00000000-0005-0000-0000-0000170A0000}"/>
    <cellStyle name="Separador de milhares 39" xfId="2533" xr:uid="{00000000-0005-0000-0000-0000180A0000}"/>
    <cellStyle name="Separador de milhares 4" xfId="2534" xr:uid="{00000000-0005-0000-0000-0000190A0000}"/>
    <cellStyle name="Separador de milhares 4 2" xfId="2535" xr:uid="{00000000-0005-0000-0000-00001A0A0000}"/>
    <cellStyle name="Separador de milhares 4 2 10" xfId="2536" xr:uid="{00000000-0005-0000-0000-00001B0A0000}"/>
    <cellStyle name="Separador de milhares 4 2 11" xfId="2537" xr:uid="{00000000-0005-0000-0000-00001C0A0000}"/>
    <cellStyle name="Separador de milhares 4 2 2" xfId="2538" xr:uid="{00000000-0005-0000-0000-00001D0A0000}"/>
    <cellStyle name="Separador de milhares 4 2 3" xfId="2539" xr:uid="{00000000-0005-0000-0000-00001E0A0000}"/>
    <cellStyle name="Separador de milhares 4 2 4" xfId="2540" xr:uid="{00000000-0005-0000-0000-00001F0A0000}"/>
    <cellStyle name="Separador de milhares 4 2 5" xfId="2541" xr:uid="{00000000-0005-0000-0000-0000200A0000}"/>
    <cellStyle name="Separador de milhares 4 2 6" xfId="2542" xr:uid="{00000000-0005-0000-0000-0000210A0000}"/>
    <cellStyle name="Separador de milhares 4 2 7" xfId="2543" xr:uid="{00000000-0005-0000-0000-0000220A0000}"/>
    <cellStyle name="Separador de milhares 4 2 8" xfId="2544" xr:uid="{00000000-0005-0000-0000-0000230A0000}"/>
    <cellStyle name="Separador de milhares 4 2 9" xfId="2545" xr:uid="{00000000-0005-0000-0000-0000240A0000}"/>
    <cellStyle name="Separador de milhares 40" xfId="2546" xr:uid="{00000000-0005-0000-0000-0000250A0000}"/>
    <cellStyle name="Separador de milhares 40 2" xfId="2547" xr:uid="{00000000-0005-0000-0000-0000260A0000}"/>
    <cellStyle name="Separador de milhares 41" xfId="2548" xr:uid="{00000000-0005-0000-0000-0000270A0000}"/>
    <cellStyle name="Separador de milhares 41 2" xfId="2549" xr:uid="{00000000-0005-0000-0000-0000280A0000}"/>
    <cellStyle name="Separador de milhares 5" xfId="2550" xr:uid="{00000000-0005-0000-0000-0000290A0000}"/>
    <cellStyle name="Separador de milhares 5 2" xfId="2551" xr:uid="{00000000-0005-0000-0000-00002A0A0000}"/>
    <cellStyle name="Separador de milhares 5 2 2" xfId="2552" xr:uid="{00000000-0005-0000-0000-00002B0A0000}"/>
    <cellStyle name="Separador de milhares 5 2 2 2" xfId="2553" xr:uid="{00000000-0005-0000-0000-00002C0A0000}"/>
    <cellStyle name="Separador de milhares 5 2 2 3" xfId="2554" xr:uid="{00000000-0005-0000-0000-00002D0A0000}"/>
    <cellStyle name="Separador de milhares 5 2 2 4" xfId="2555" xr:uid="{00000000-0005-0000-0000-00002E0A0000}"/>
    <cellStyle name="Separador de milhares 5 2 3" xfId="2556" xr:uid="{00000000-0005-0000-0000-00002F0A0000}"/>
    <cellStyle name="Separador de milhares 5 2 4" xfId="2557" xr:uid="{00000000-0005-0000-0000-0000300A0000}"/>
    <cellStyle name="Separador de milhares 5 2 5" xfId="2558" xr:uid="{00000000-0005-0000-0000-0000310A0000}"/>
    <cellStyle name="Separador de milhares 6" xfId="2559" xr:uid="{00000000-0005-0000-0000-0000320A0000}"/>
    <cellStyle name="Separador de milhares 7" xfId="2560" xr:uid="{00000000-0005-0000-0000-0000330A0000}"/>
    <cellStyle name="Separador de milhares 8" xfId="2561" xr:uid="{00000000-0005-0000-0000-0000340A0000}"/>
    <cellStyle name="Separador de milhares 9" xfId="2562" xr:uid="{00000000-0005-0000-0000-0000350A0000}"/>
    <cellStyle name="Texto de Aviso 2" xfId="2563" xr:uid="{00000000-0005-0000-0000-0000360A0000}"/>
    <cellStyle name="Texto Explicativo 2" xfId="2564" xr:uid="{00000000-0005-0000-0000-0000370A0000}"/>
    <cellStyle name="Title" xfId="2565" xr:uid="{00000000-0005-0000-0000-0000380A0000}"/>
    <cellStyle name="Título 1 2" xfId="2568" xr:uid="{00000000-0005-0000-0000-0000390A0000}"/>
    <cellStyle name="Título 2 2" xfId="2569" xr:uid="{00000000-0005-0000-0000-00003A0A0000}"/>
    <cellStyle name="Título 3 2" xfId="2570" xr:uid="{00000000-0005-0000-0000-00003B0A0000}"/>
    <cellStyle name="Título 4 2" xfId="2571" xr:uid="{00000000-0005-0000-0000-00003C0A0000}"/>
    <cellStyle name="Título 5" xfId="2572" xr:uid="{00000000-0005-0000-0000-00003D0A0000}"/>
    <cellStyle name="Total 2" xfId="2566" xr:uid="{00000000-0005-0000-0000-00003E0A0000}"/>
    <cellStyle name="Total 3" xfId="2567" xr:uid="{00000000-0005-0000-0000-00003F0A0000}"/>
    <cellStyle name="Vírgula" xfId="1" builtinId="3"/>
    <cellStyle name="Vírgula 2" xfId="2573" xr:uid="{00000000-0005-0000-0000-0000400A0000}"/>
    <cellStyle name="Vírgula 2 2" xfId="2574" xr:uid="{00000000-0005-0000-0000-0000410A0000}"/>
    <cellStyle name="Vírgula 2 2 2" xfId="2609" xr:uid="{00000000-0005-0000-0000-0000420A0000}"/>
    <cellStyle name="Vírgula 2 3" xfId="2610" xr:uid="{00000000-0005-0000-0000-0000430A0000}"/>
    <cellStyle name="Vírgula 3" xfId="2575" xr:uid="{00000000-0005-0000-0000-0000440A0000}"/>
    <cellStyle name="Vírgula 3 2" xfId="2611" xr:uid="{00000000-0005-0000-0000-0000450A0000}"/>
    <cellStyle name="Vírgula 3 2 2" xfId="2612" xr:uid="{00000000-0005-0000-0000-0000460A0000}"/>
    <cellStyle name="Vírgula 3 3" xfId="2613" xr:uid="{00000000-0005-0000-0000-0000470A0000}"/>
    <cellStyle name="Vírgula 4" xfId="2614" xr:uid="{00000000-0005-0000-0000-0000480A0000}"/>
    <cellStyle name="Vírgula 4 2" xfId="2615" xr:uid="{00000000-0005-0000-0000-0000490A0000}"/>
    <cellStyle name="Vírgula 5" xfId="2616" xr:uid="{00000000-0005-0000-0000-00004A0A0000}"/>
    <cellStyle name="Vírgula 6" xfId="2617" xr:uid="{00000000-0005-0000-0000-00004B0A0000}"/>
    <cellStyle name="Warning Text" xfId="2576" xr:uid="{00000000-0005-0000-0000-00004C0A0000}"/>
  </cellStyles>
  <dxfs count="7">
    <dxf>
      <fill>
        <patternFill>
          <bgColor theme="9" tint="0.7999816888943144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9CDE5"/>
      <rgbColor rgb="FF800000"/>
      <rgbColor rgb="FF008000"/>
      <rgbColor rgb="FF000080"/>
      <rgbColor rgb="FF808000"/>
      <rgbColor rgb="FF800080"/>
      <rgbColor rgb="FF1F497D"/>
      <rgbColor rgb="FFC0C0C0"/>
      <rgbColor rgb="FF808080"/>
      <rgbColor rgb="FFCCC1DA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C3D69B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3333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esplan\Documents\CTR%20408%20-%204_Rel\Vol%202\408-Or&#231;amento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00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8" tint="0.39997558519241921"/>
  </sheetPr>
  <dimension ref="A2:AMJ27"/>
  <sheetViews>
    <sheetView showGridLines="0" showZeros="0" zoomScaleNormal="100" workbookViewId="0">
      <selection activeCell="N9" sqref="N9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4" style="1" customWidth="1"/>
    <col min="13" max="13" width="18.28515625" style="1" customWidth="1"/>
    <col min="14" max="14" width="16.28515625" style="1" customWidth="1"/>
    <col min="15" max="15" width="9.140625" style="1"/>
    <col min="16" max="16" width="16.28515625" style="1" customWidth="1"/>
    <col min="17" max="17" width="14.5703125" style="1" customWidth="1"/>
    <col min="18" max="1024" width="9.140625" style="1"/>
    <col min="1025" max="16384" width="9.140625" style="116"/>
  </cols>
  <sheetData>
    <row r="2" spans="1:48" ht="18" customHeight="1">
      <c r="A2" s="6"/>
      <c r="B2" s="343" t="s">
        <v>0</v>
      </c>
      <c r="C2" s="344" t="s">
        <v>1</v>
      </c>
      <c r="D2" s="344"/>
      <c r="E2" s="344"/>
      <c r="F2" s="344"/>
      <c r="G2" s="344"/>
      <c r="H2" s="345" t="s">
        <v>2</v>
      </c>
      <c r="I2" s="345"/>
      <c r="J2" s="345"/>
      <c r="K2" s="345"/>
    </row>
    <row r="3" spans="1:48" ht="18" customHeight="1">
      <c r="A3" s="6"/>
      <c r="B3" s="343"/>
      <c r="C3" s="335" t="s">
        <v>100</v>
      </c>
      <c r="D3" s="335"/>
      <c r="E3" s="335"/>
      <c r="F3" s="335"/>
      <c r="G3" s="335"/>
      <c r="H3" s="346" t="s">
        <v>58</v>
      </c>
      <c r="I3" s="346"/>
      <c r="J3" s="346"/>
      <c r="K3" s="322" t="s">
        <v>220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335" t="s">
        <v>3</v>
      </c>
      <c r="C4" s="335" t="s">
        <v>101</v>
      </c>
      <c r="D4" s="335"/>
      <c r="E4" s="335"/>
      <c r="F4" s="335"/>
      <c r="G4" s="335"/>
      <c r="H4" s="346" t="s">
        <v>4</v>
      </c>
      <c r="I4" s="346"/>
      <c r="J4" s="346"/>
      <c r="K4" s="322" t="s">
        <v>220</v>
      </c>
    </row>
    <row r="5" spans="1:48" ht="30" customHeight="1">
      <c r="A5" s="6"/>
      <c r="B5" s="335"/>
      <c r="C5" s="347" t="s">
        <v>103</v>
      </c>
      <c r="D5" s="347"/>
      <c r="E5" s="347"/>
      <c r="F5" s="347"/>
      <c r="G5" s="347"/>
      <c r="H5" s="348"/>
      <c r="I5" s="349"/>
      <c r="J5" s="349"/>
      <c r="K5" s="185"/>
    </row>
    <row r="6" spans="1:48" ht="18" customHeight="1">
      <c r="A6" s="6"/>
      <c r="B6" s="335"/>
      <c r="C6" s="337" t="s">
        <v>63</v>
      </c>
      <c r="D6" s="338"/>
      <c r="E6" s="338"/>
      <c r="F6" s="338"/>
      <c r="G6" s="339"/>
      <c r="H6" s="346" t="s">
        <v>5</v>
      </c>
      <c r="I6" s="346"/>
      <c r="J6" s="346"/>
      <c r="K6" s="110">
        <v>0.24179999999999999</v>
      </c>
    </row>
    <row r="7" spans="1:48" ht="18" customHeight="1">
      <c r="A7" s="6"/>
      <c r="B7" s="336"/>
      <c r="C7" s="340"/>
      <c r="D7" s="341"/>
      <c r="E7" s="341"/>
      <c r="F7" s="341"/>
      <c r="G7" s="342"/>
      <c r="H7" s="334" t="s">
        <v>6</v>
      </c>
      <c r="I7" s="334"/>
      <c r="J7" s="334"/>
      <c r="K7" s="111">
        <v>0.14019999999999999</v>
      </c>
    </row>
    <row r="8" spans="1:48" ht="54" customHeight="1">
      <c r="A8" s="6"/>
      <c r="B8" s="112" t="s">
        <v>7</v>
      </c>
      <c r="C8" s="350" t="s">
        <v>8</v>
      </c>
      <c r="D8" s="351"/>
      <c r="E8" s="351"/>
      <c r="F8" s="351"/>
      <c r="G8" s="352"/>
      <c r="H8" s="350" t="s">
        <v>61</v>
      </c>
      <c r="I8" s="351"/>
      <c r="J8" s="351"/>
      <c r="K8" s="352"/>
    </row>
    <row r="9" spans="1:48" s="12" customFormat="1">
      <c r="A9" s="1"/>
      <c r="B9" s="10"/>
      <c r="C9" s="353"/>
      <c r="D9" s="353"/>
      <c r="E9" s="353"/>
      <c r="F9" s="353"/>
      <c r="G9" s="353"/>
      <c r="H9" s="353"/>
      <c r="I9" s="353"/>
      <c r="J9" s="353"/>
      <c r="K9" s="353"/>
      <c r="L9" s="11"/>
      <c r="M9" s="11"/>
    </row>
    <row r="10" spans="1:48" s="12" customFormat="1" ht="15.75" customHeight="1">
      <c r="A10" s="1"/>
      <c r="B10" s="354">
        <v>1</v>
      </c>
      <c r="C10" s="355" t="str">
        <f>'OS-Op Canteiro'!$C$6</f>
        <v>OPERAÇÃO E MANUTENÇÃO DO CANTEIRO DE OBRAS</v>
      </c>
      <c r="D10" s="355"/>
      <c r="E10" s="355"/>
      <c r="F10" s="355"/>
      <c r="G10" s="355"/>
      <c r="H10" s="356"/>
      <c r="I10" s="356"/>
      <c r="J10" s="356"/>
      <c r="K10" s="356"/>
      <c r="L10" s="11"/>
      <c r="M10" s="11"/>
    </row>
    <row r="11" spans="1:48" s="12" customFormat="1">
      <c r="A11" s="1"/>
      <c r="B11" s="354"/>
      <c r="C11" s="355" t="str">
        <f>'OS-Op Canteiro'!$C$7</f>
        <v>OBRAS CIVIS E SERVIÇOS</v>
      </c>
      <c r="D11" s="355"/>
      <c r="E11" s="355"/>
      <c r="F11" s="355"/>
      <c r="G11" s="355"/>
      <c r="H11" s="357">
        <f>'OS-Op Canteiro'!$K$12</f>
        <v>1086.24</v>
      </c>
      <c r="I11" s="357"/>
      <c r="J11" s="357"/>
      <c r="K11" s="357"/>
      <c r="L11" s="11" t="s">
        <v>9</v>
      </c>
      <c r="M11" s="11"/>
    </row>
    <row r="12" spans="1:48" s="12" customFormat="1">
      <c r="A12" s="1"/>
      <c r="B12" s="13"/>
      <c r="C12" s="358"/>
      <c r="D12" s="358"/>
      <c r="E12" s="358"/>
      <c r="F12" s="358"/>
      <c r="G12" s="358"/>
      <c r="H12" s="359"/>
      <c r="I12" s="359"/>
      <c r="J12" s="359"/>
      <c r="K12" s="359"/>
      <c r="L12" s="11"/>
      <c r="M12" s="11"/>
      <c r="N12" s="150"/>
      <c r="O12" s="151"/>
    </row>
    <row r="13" spans="1:48" s="12" customFormat="1" ht="15.75" customHeight="1">
      <c r="A13" s="1"/>
      <c r="B13" s="354">
        <f>B10+1</f>
        <v>2</v>
      </c>
      <c r="C13" s="355" t="str">
        <f>'OS-Calha Parshall'!$C$6</f>
        <v>COBERTURA METÁLICA SOBRE A CALHA PARSHALL</v>
      </c>
      <c r="D13" s="355"/>
      <c r="E13" s="355"/>
      <c r="F13" s="355"/>
      <c r="G13" s="355"/>
      <c r="H13" s="356"/>
      <c r="I13" s="356"/>
      <c r="J13" s="356"/>
      <c r="K13" s="356"/>
      <c r="L13" s="11"/>
      <c r="M13" s="11"/>
    </row>
    <row r="14" spans="1:48" s="12" customFormat="1">
      <c r="A14" s="1"/>
      <c r="B14" s="354"/>
      <c r="C14" s="355" t="str">
        <f>'OS-Calha Parshall'!$C$7</f>
        <v>OBRAS CIVIS E SERVIÇOS</v>
      </c>
      <c r="D14" s="355"/>
      <c r="E14" s="355"/>
      <c r="F14" s="355"/>
      <c r="G14" s="355"/>
      <c r="H14" s="357">
        <f>'OS-Calha Parshall'!$K$12</f>
        <v>254282.96</v>
      </c>
      <c r="I14" s="357"/>
      <c r="J14" s="357"/>
      <c r="K14" s="357"/>
      <c r="L14" s="11" t="s">
        <v>9</v>
      </c>
      <c r="M14" s="11"/>
    </row>
    <row r="15" spans="1:48" s="12" customFormat="1">
      <c r="A15" s="1"/>
      <c r="B15" s="13"/>
      <c r="C15" s="358"/>
      <c r="D15" s="358"/>
      <c r="E15" s="358"/>
      <c r="F15" s="358"/>
      <c r="G15" s="358"/>
      <c r="H15" s="359"/>
      <c r="I15" s="359"/>
      <c r="J15" s="359"/>
      <c r="K15" s="359"/>
      <c r="L15" s="11"/>
      <c r="M15" s="11"/>
      <c r="N15" s="150"/>
      <c r="O15" s="151"/>
    </row>
    <row r="16" spans="1:48" s="12" customFormat="1" ht="15.75" customHeight="1">
      <c r="A16" s="1"/>
      <c r="B16" s="14"/>
      <c r="C16" s="360" t="s">
        <v>10</v>
      </c>
      <c r="D16" s="360"/>
      <c r="E16" s="360"/>
      <c r="F16" s="360"/>
      <c r="G16" s="360"/>
      <c r="H16" s="361">
        <f>SUM(H9:K15)</f>
        <v>255369.19999999998</v>
      </c>
      <c r="I16" s="361"/>
      <c r="J16" s="361"/>
      <c r="K16" s="361"/>
      <c r="L16" s="15"/>
      <c r="M16" s="321"/>
      <c r="N16" s="333"/>
      <c r="O16" s="333"/>
      <c r="P16" s="333"/>
      <c r="Q16" s="149"/>
    </row>
    <row r="17" spans="1:16" s="18" customFormat="1">
      <c r="A17" s="16"/>
      <c r="B17" s="17"/>
      <c r="C17" s="362"/>
      <c r="D17" s="362"/>
      <c r="E17" s="362"/>
      <c r="F17" s="362"/>
      <c r="G17" s="362"/>
      <c r="H17" s="363"/>
      <c r="I17" s="363"/>
      <c r="J17" s="363"/>
      <c r="K17" s="363"/>
      <c r="M17" s="19"/>
    </row>
    <row r="18" spans="1:16" s="16" customFormat="1">
      <c r="B18" s="20"/>
      <c r="C18" s="21"/>
      <c r="D18" s="21"/>
      <c r="E18" s="22"/>
      <c r="F18" s="23"/>
      <c r="G18" s="22"/>
      <c r="H18" s="24"/>
      <c r="I18" s="24"/>
      <c r="J18" s="24"/>
      <c r="K18" s="23"/>
    </row>
    <row r="19" spans="1:16">
      <c r="J19" s="152"/>
      <c r="K19" s="153"/>
      <c r="L19" s="154"/>
      <c r="M19" s="25"/>
    </row>
    <row r="20" spans="1:16">
      <c r="J20" s="152"/>
      <c r="K20" s="152"/>
      <c r="L20" s="154"/>
    </row>
    <row r="21" spans="1:16">
      <c r="J21" s="152"/>
      <c r="K21" s="155"/>
      <c r="L21" s="154"/>
      <c r="P21" s="25"/>
    </row>
    <row r="22" spans="1:16">
      <c r="J22" s="152"/>
      <c r="K22" s="156"/>
      <c r="L22" s="157"/>
      <c r="N22" s="25"/>
      <c r="P22" s="25"/>
    </row>
    <row r="23" spans="1:16" ht="19.5">
      <c r="E23" s="118"/>
      <c r="J23" s="152"/>
      <c r="K23" s="153"/>
      <c r="L23" s="154"/>
      <c r="N23" s="25"/>
      <c r="P23" s="25"/>
    </row>
    <row r="24" spans="1:16" ht="19.5">
      <c r="E24" s="118"/>
      <c r="J24" s="152"/>
      <c r="K24" s="153"/>
      <c r="L24" s="154"/>
      <c r="N24" s="25"/>
      <c r="P24" s="25"/>
    </row>
    <row r="25" spans="1:16" ht="19.5">
      <c r="E25" s="118"/>
      <c r="J25" s="152"/>
      <c r="K25" s="153"/>
      <c r="L25" s="154"/>
    </row>
    <row r="26" spans="1:16">
      <c r="J26" s="152"/>
      <c r="K26" s="153"/>
      <c r="L26" s="154"/>
    </row>
    <row r="27" spans="1:16">
      <c r="J27" s="152"/>
      <c r="K27" s="153"/>
      <c r="L27" s="154"/>
    </row>
  </sheetData>
  <mergeCells count="36">
    <mergeCell ref="C16:G16"/>
    <mergeCell ref="H16:K16"/>
    <mergeCell ref="C17:G17"/>
    <mergeCell ref="H17:K17"/>
    <mergeCell ref="C15:G15"/>
    <mergeCell ref="H15:K15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N16:P16"/>
    <mergeCell ref="H7:J7"/>
    <mergeCell ref="B4:B7"/>
    <mergeCell ref="C6:G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H6:J6"/>
    <mergeCell ref="C8:G8"/>
    <mergeCell ref="H8:K8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6"/>
  <sheetViews>
    <sheetView showGridLines="0" zoomScaleNormal="100" workbookViewId="0">
      <selection activeCell="H17" sqref="H17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5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1" customWidth="1"/>
    <col min="12" max="1024" width="9.140625" style="1"/>
    <col min="1025" max="16384" width="9.140625" style="116"/>
  </cols>
  <sheetData>
    <row r="2" spans="1:42" ht="18" customHeight="1">
      <c r="A2" s="6"/>
      <c r="B2" s="343" t="s">
        <v>0</v>
      </c>
      <c r="C2" s="344" t="s">
        <v>1</v>
      </c>
      <c r="D2" s="344"/>
      <c r="E2" s="344"/>
      <c r="F2" s="344"/>
      <c r="G2" s="344"/>
      <c r="H2" s="345" t="s">
        <v>2</v>
      </c>
      <c r="I2" s="345"/>
      <c r="J2" s="345"/>
      <c r="K2" s="345"/>
    </row>
    <row r="3" spans="1:42" ht="18" customHeight="1">
      <c r="A3" s="6"/>
      <c r="B3" s="343"/>
      <c r="C3" s="335" t="s">
        <v>100</v>
      </c>
      <c r="D3" s="335"/>
      <c r="E3" s="335"/>
      <c r="F3" s="335"/>
      <c r="G3" s="335"/>
      <c r="H3" s="346" t="s">
        <v>58</v>
      </c>
      <c r="I3" s="346"/>
      <c r="J3" s="346"/>
      <c r="K3" s="322" t="s">
        <v>220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9"/>
    </row>
    <row r="4" spans="1:42" ht="18" customHeight="1">
      <c r="A4" s="6"/>
      <c r="B4" s="335" t="s">
        <v>3</v>
      </c>
      <c r="C4" s="335" t="s">
        <v>101</v>
      </c>
      <c r="D4" s="335"/>
      <c r="E4" s="335"/>
      <c r="F4" s="335"/>
      <c r="G4" s="335"/>
      <c r="H4" s="346" t="s">
        <v>4</v>
      </c>
      <c r="I4" s="346"/>
      <c r="J4" s="346"/>
      <c r="K4" s="322" t="s">
        <v>220</v>
      </c>
    </row>
    <row r="5" spans="1:42" ht="30" customHeight="1">
      <c r="A5" s="6"/>
      <c r="B5" s="335"/>
      <c r="C5" s="347" t="s">
        <v>103</v>
      </c>
      <c r="D5" s="347"/>
      <c r="E5" s="347"/>
      <c r="F5" s="347"/>
      <c r="G5" s="347"/>
      <c r="H5" s="348"/>
      <c r="I5" s="349"/>
      <c r="J5" s="349"/>
      <c r="K5" s="185"/>
    </row>
    <row r="6" spans="1:42" ht="18" customHeight="1">
      <c r="A6" s="6"/>
      <c r="B6" s="335"/>
      <c r="C6" s="364" t="s">
        <v>212</v>
      </c>
      <c r="D6" s="364"/>
      <c r="E6" s="364"/>
      <c r="F6" s="364"/>
      <c r="G6" s="364"/>
      <c r="H6" s="346" t="s">
        <v>5</v>
      </c>
      <c r="I6" s="346"/>
      <c r="J6" s="346"/>
      <c r="K6" s="110">
        <v>0.24179999999999999</v>
      </c>
    </row>
    <row r="7" spans="1:42" ht="18" customHeight="1">
      <c r="A7" s="6"/>
      <c r="B7" s="336"/>
      <c r="C7" s="365" t="s">
        <v>11</v>
      </c>
      <c r="D7" s="365"/>
      <c r="E7" s="365"/>
      <c r="F7" s="365"/>
      <c r="G7" s="365"/>
      <c r="H7" s="334" t="s">
        <v>6</v>
      </c>
      <c r="I7" s="334"/>
      <c r="J7" s="334"/>
      <c r="K7" s="111">
        <v>0.14019999999999999</v>
      </c>
    </row>
    <row r="8" spans="1:42" ht="54" customHeight="1">
      <c r="A8" s="6"/>
      <c r="B8" s="112" t="s">
        <v>7</v>
      </c>
      <c r="C8" s="287" t="s">
        <v>8</v>
      </c>
      <c r="D8" s="114" t="s">
        <v>12</v>
      </c>
      <c r="E8" s="115" t="s">
        <v>13</v>
      </c>
      <c r="F8" s="287" t="s">
        <v>14</v>
      </c>
      <c r="G8" s="115" t="s">
        <v>15</v>
      </c>
      <c r="H8" s="287" t="s">
        <v>59</v>
      </c>
      <c r="I8" s="287" t="s">
        <v>16</v>
      </c>
      <c r="J8" s="287" t="s">
        <v>60</v>
      </c>
      <c r="K8" s="287" t="s">
        <v>61</v>
      </c>
    </row>
    <row r="9" spans="1:42" s="12" customFormat="1">
      <c r="A9" s="1"/>
      <c r="B9" s="26"/>
      <c r="C9" s="27"/>
      <c r="D9" s="28"/>
      <c r="E9" s="290"/>
      <c r="F9" s="290"/>
      <c r="G9" s="29"/>
      <c r="H9" s="290"/>
      <c r="I9" s="290"/>
      <c r="J9" s="290"/>
      <c r="K9" s="30"/>
    </row>
    <row r="10" spans="1:42" s="12" customFormat="1" ht="31.5">
      <c r="A10" s="1"/>
      <c r="B10" s="288">
        <f>B14</f>
        <v>1</v>
      </c>
      <c r="C10" s="172" t="str">
        <f>UPPER(C14)</f>
        <v>OPERAÇÃO E MANUTENÇÃO DO CANTEIRO DE OBRAS</v>
      </c>
      <c r="D10" s="173"/>
      <c r="E10" s="289"/>
      <c r="F10" s="289"/>
      <c r="G10" s="174"/>
      <c r="H10" s="289"/>
      <c r="I10" s="289"/>
      <c r="J10" s="289"/>
      <c r="K10" s="171">
        <f>K19</f>
        <v>1086.24</v>
      </c>
    </row>
    <row r="11" spans="1:42" s="12" customFormat="1">
      <c r="A11" s="1"/>
      <c r="B11" s="176"/>
      <c r="C11" s="177"/>
      <c r="D11" s="173"/>
      <c r="E11" s="289"/>
      <c r="F11" s="289"/>
      <c r="G11" s="174"/>
      <c r="H11" s="289"/>
      <c r="I11" s="289"/>
      <c r="J11" s="289"/>
      <c r="K11" s="163"/>
    </row>
    <row r="12" spans="1:42" s="12" customFormat="1">
      <c r="A12" s="1"/>
      <c r="B12" s="178"/>
      <c r="C12" s="286" t="s">
        <v>10</v>
      </c>
      <c r="D12" s="286"/>
      <c r="E12" s="286"/>
      <c r="F12" s="286"/>
      <c r="G12" s="180"/>
      <c r="H12" s="286"/>
      <c r="I12" s="286"/>
      <c r="J12" s="286"/>
      <c r="K12" s="181">
        <f>SUM(K9:K11)</f>
        <v>1086.24</v>
      </c>
    </row>
    <row r="13" spans="1:42" s="12" customFormat="1">
      <c r="A13" s="1"/>
      <c r="B13" s="291"/>
      <c r="C13" s="292"/>
      <c r="D13" s="292"/>
      <c r="E13" s="293"/>
      <c r="F13" s="293"/>
      <c r="G13" s="294"/>
      <c r="H13" s="295"/>
      <c r="I13" s="295"/>
      <c r="J13" s="295"/>
      <c r="K13" s="296"/>
    </row>
    <row r="14" spans="1:42" s="37" customFormat="1" ht="31.5">
      <c r="B14" s="166">
        <v>1</v>
      </c>
      <c r="C14" s="167" t="s">
        <v>23</v>
      </c>
      <c r="D14" s="297"/>
      <c r="E14" s="298"/>
      <c r="F14" s="298"/>
      <c r="G14" s="299"/>
      <c r="H14" s="299"/>
      <c r="I14" s="119"/>
      <c r="J14" s="119"/>
      <c r="K14" s="120"/>
      <c r="L14" s="41"/>
      <c r="M14" s="41"/>
    </row>
    <row r="15" spans="1:42" s="12" customFormat="1" ht="31.5">
      <c r="A15" s="1"/>
      <c r="B15" s="158" t="s">
        <v>17</v>
      </c>
      <c r="C15" s="323" t="str">
        <f>'Q-Op Canteiro'!$B$13</f>
        <v>Tarifa "A" de fornecimento de água (contrapartida do SEMAE)</v>
      </c>
      <c r="D15" s="324">
        <v>44480</v>
      </c>
      <c r="E15" s="325" t="s">
        <v>18</v>
      </c>
      <c r="F15" s="326" t="s">
        <v>27</v>
      </c>
      <c r="G15" s="327">
        <f>ROUND('Q-Op Canteiro'!$C$17,2)</f>
        <v>0</v>
      </c>
      <c r="H15" s="328">
        <v>14.38</v>
      </c>
      <c r="I15" s="160">
        <f>$K$6</f>
        <v>0.24179999999999999</v>
      </c>
      <c r="J15" s="119">
        <f>ROUND(H15*(I15+1),2)</f>
        <v>17.86</v>
      </c>
      <c r="K15" s="119">
        <f>ROUND(G15*J15,2)</f>
        <v>0</v>
      </c>
    </row>
    <row r="16" spans="1:42" s="12" customFormat="1" ht="47.25">
      <c r="A16" s="1"/>
      <c r="B16" s="158" t="s">
        <v>20</v>
      </c>
      <c r="C16" s="323" t="str">
        <f>'Q-Op Canteiro'!$B$20</f>
        <v>Energia elétrica comercial, incluindo ICMS, PIS/PASEP e COFINS (contrapartida do SEMAE)</v>
      </c>
      <c r="D16" s="324">
        <v>14250</v>
      </c>
      <c r="E16" s="325" t="s">
        <v>18</v>
      </c>
      <c r="F16" s="326" t="s">
        <v>47</v>
      </c>
      <c r="G16" s="327">
        <f>ROUND('Q-Op Canteiro'!$C$24,2)</f>
        <v>0</v>
      </c>
      <c r="H16" s="328">
        <v>0.76</v>
      </c>
      <c r="I16" s="160">
        <f>$K$6</f>
        <v>0.24179999999999999</v>
      </c>
      <c r="J16" s="119">
        <f>ROUND(H16*(I16+1),2)</f>
        <v>0.94</v>
      </c>
      <c r="K16" s="119">
        <f>ROUND(G16*J16,2)</f>
        <v>0</v>
      </c>
    </row>
    <row r="17" spans="1:13" s="12" customFormat="1">
      <c r="A17" s="1"/>
      <c r="B17" s="158" t="s">
        <v>213</v>
      </c>
      <c r="C17" s="323" t="str">
        <f>'Q-Op Canteiro'!$B$27</f>
        <v>Plano compartilhado de telefonia móvel</v>
      </c>
      <c r="D17" s="324" t="s">
        <v>99</v>
      </c>
      <c r="E17" s="325" t="s">
        <v>21</v>
      </c>
      <c r="F17" s="326" t="s">
        <v>48</v>
      </c>
      <c r="G17" s="327">
        <f>ROUND('Q-Op Canteiro'!$C$34,2)</f>
        <v>1488</v>
      </c>
      <c r="H17" s="328">
        <v>0.59</v>
      </c>
      <c r="I17" s="160">
        <f>$K$6</f>
        <v>0.24179999999999999</v>
      </c>
      <c r="J17" s="119">
        <f>ROUND(H17*(I17+1),2)</f>
        <v>0.73</v>
      </c>
      <c r="K17" s="119">
        <f>ROUND(G17*J17,2)</f>
        <v>1086.24</v>
      </c>
    </row>
    <row r="18" spans="1:13" s="37" customFormat="1">
      <c r="B18" s="159"/>
      <c r="C18" s="300"/>
      <c r="D18" s="301"/>
      <c r="E18" s="298"/>
      <c r="F18" s="298"/>
      <c r="G18" s="302"/>
      <c r="H18" s="302"/>
      <c r="I18" s="303"/>
      <c r="J18" s="119"/>
      <c r="K18" s="120"/>
      <c r="L18" s="41"/>
      <c r="M18" s="41"/>
    </row>
    <row r="19" spans="1:13" s="37" customFormat="1">
      <c r="B19" s="159"/>
      <c r="C19" s="168" t="s">
        <v>22</v>
      </c>
      <c r="D19" s="304"/>
      <c r="E19" s="305"/>
      <c r="F19" s="305"/>
      <c r="G19" s="306"/>
      <c r="H19" s="306"/>
      <c r="I19" s="307"/>
      <c r="J19" s="119"/>
      <c r="K19" s="170">
        <f>SUM(K15:K18)</f>
        <v>1086.24</v>
      </c>
      <c r="L19" s="41"/>
      <c r="M19" s="41"/>
    </row>
    <row r="20" spans="1:13" s="37" customFormat="1">
      <c r="B20" s="159"/>
      <c r="C20" s="168"/>
      <c r="D20" s="304"/>
      <c r="E20" s="305"/>
      <c r="F20" s="305"/>
      <c r="G20" s="306"/>
      <c r="H20" s="306"/>
      <c r="I20" s="307"/>
      <c r="J20" s="119"/>
      <c r="K20" s="170"/>
      <c r="L20" s="41"/>
      <c r="M20" s="41"/>
    </row>
    <row r="21" spans="1:13" s="37" customFormat="1" ht="31.5">
      <c r="B21" s="159"/>
      <c r="C21" s="318" t="s">
        <v>218</v>
      </c>
      <c r="D21" s="304"/>
      <c r="E21" s="305"/>
      <c r="F21" s="305"/>
      <c r="G21" s="306"/>
      <c r="H21" s="306"/>
      <c r="I21" s="307"/>
      <c r="J21" s="119"/>
      <c r="K21" s="170"/>
      <c r="L21" s="41"/>
      <c r="M21" s="41"/>
    </row>
    <row r="22" spans="1:13" s="37" customFormat="1">
      <c r="B22" s="159"/>
      <c r="C22" s="168"/>
      <c r="D22" s="304"/>
      <c r="E22" s="305"/>
      <c r="F22" s="305"/>
      <c r="G22" s="306"/>
      <c r="H22" s="306"/>
      <c r="I22" s="307"/>
      <c r="J22" s="119"/>
      <c r="K22" s="170"/>
      <c r="L22" s="41"/>
      <c r="M22" s="41"/>
    </row>
    <row r="23" spans="1:13" s="37" customFormat="1">
      <c r="B23" s="159"/>
      <c r="C23" s="168"/>
      <c r="D23" s="304"/>
      <c r="E23" s="305"/>
      <c r="F23" s="305"/>
      <c r="G23" s="306"/>
      <c r="H23" s="306"/>
      <c r="I23" s="307"/>
      <c r="J23" s="119"/>
      <c r="K23" s="170"/>
      <c r="L23" s="41"/>
      <c r="M23" s="41"/>
    </row>
    <row r="24" spans="1:13" s="1" customFormat="1">
      <c r="B24" s="308"/>
      <c r="C24" s="169" t="s">
        <v>10</v>
      </c>
      <c r="D24" s="309"/>
      <c r="E24" s="310"/>
      <c r="F24" s="310"/>
      <c r="G24" s="311"/>
      <c r="H24" s="312"/>
      <c r="I24" s="312"/>
      <c r="J24" s="312"/>
      <c r="K24" s="175">
        <f>SUM(K14:K23)/2</f>
        <v>1086.24</v>
      </c>
    </row>
    <row r="25" spans="1:13" s="1" customFormat="1">
      <c r="B25" s="291"/>
      <c r="C25" s="313"/>
      <c r="D25" s="314"/>
      <c r="E25" s="315"/>
      <c r="F25" s="315"/>
      <c r="G25" s="294"/>
      <c r="H25" s="316"/>
      <c r="I25" s="316"/>
      <c r="J25" s="316"/>
      <c r="K25" s="295"/>
    </row>
    <row r="26" spans="1:13" s="1" customFormat="1">
      <c r="B26" s="60"/>
      <c r="C26" s="3"/>
      <c r="D26" s="3"/>
      <c r="E26" s="5"/>
      <c r="F26" s="5"/>
      <c r="G26" s="4"/>
      <c r="H26" s="61"/>
      <c r="I26" s="61"/>
      <c r="J26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4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theme="8" tint="0.39997558519241921"/>
  </sheetPr>
  <dimension ref="A2:AMJ22"/>
  <sheetViews>
    <sheetView showGridLines="0" showZeros="0" tabSelected="1" zoomScaleNormal="100" workbookViewId="0">
      <selection activeCell="J15" sqref="J1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024" width="9.140625" style="1"/>
    <col min="1025" max="16384" width="9.140625" style="116"/>
  </cols>
  <sheetData>
    <row r="2" spans="1:44" ht="18" customHeight="1">
      <c r="A2" s="6"/>
      <c r="B2" s="343" t="s">
        <v>0</v>
      </c>
      <c r="C2" s="344" t="s">
        <v>1</v>
      </c>
      <c r="D2" s="344"/>
      <c r="E2" s="344"/>
      <c r="F2" s="344"/>
      <c r="G2" s="344"/>
      <c r="H2" s="345" t="s">
        <v>2</v>
      </c>
      <c r="I2" s="345"/>
      <c r="J2" s="345"/>
      <c r="K2" s="345"/>
    </row>
    <row r="3" spans="1:44" ht="18" customHeight="1">
      <c r="A3" s="6"/>
      <c r="B3" s="343"/>
      <c r="C3" s="335" t="s">
        <v>100</v>
      </c>
      <c r="D3" s="335"/>
      <c r="E3" s="335"/>
      <c r="F3" s="335"/>
      <c r="G3" s="335"/>
      <c r="H3" s="346" t="s">
        <v>58</v>
      </c>
      <c r="I3" s="346"/>
      <c r="J3" s="346"/>
      <c r="K3" s="322" t="s">
        <v>220</v>
      </c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9"/>
    </row>
    <row r="4" spans="1:44" ht="18" customHeight="1">
      <c r="A4" s="6"/>
      <c r="B4" s="335" t="s">
        <v>3</v>
      </c>
      <c r="C4" s="335" t="s">
        <v>101</v>
      </c>
      <c r="D4" s="335"/>
      <c r="E4" s="335"/>
      <c r="F4" s="335"/>
      <c r="G4" s="335"/>
      <c r="H4" s="346" t="s">
        <v>4</v>
      </c>
      <c r="I4" s="346"/>
      <c r="J4" s="346"/>
      <c r="K4" s="322" t="s">
        <v>220</v>
      </c>
    </row>
    <row r="5" spans="1:44" ht="30" customHeight="1">
      <c r="A5" s="6"/>
      <c r="B5" s="335"/>
      <c r="C5" s="347" t="s">
        <v>103</v>
      </c>
      <c r="D5" s="347"/>
      <c r="E5" s="347"/>
      <c r="F5" s="347"/>
      <c r="G5" s="347"/>
      <c r="H5" s="348"/>
      <c r="I5" s="349"/>
      <c r="J5" s="349"/>
      <c r="K5" s="185"/>
    </row>
    <row r="6" spans="1:44" ht="18" customHeight="1">
      <c r="A6" s="6"/>
      <c r="B6" s="335"/>
      <c r="C6" s="365" t="s">
        <v>62</v>
      </c>
      <c r="D6" s="365"/>
      <c r="E6" s="365"/>
      <c r="F6" s="365"/>
      <c r="G6" s="365"/>
      <c r="H6" s="346" t="s">
        <v>5</v>
      </c>
      <c r="I6" s="346"/>
      <c r="J6" s="346"/>
      <c r="K6" s="110">
        <v>0.24179999999999999</v>
      </c>
    </row>
    <row r="7" spans="1:44" ht="18" customHeight="1">
      <c r="A7" s="6"/>
      <c r="B7" s="336"/>
      <c r="C7" s="365" t="s">
        <v>11</v>
      </c>
      <c r="D7" s="365"/>
      <c r="E7" s="365"/>
      <c r="F7" s="365"/>
      <c r="G7" s="365"/>
      <c r="H7" s="334" t="s">
        <v>6</v>
      </c>
      <c r="I7" s="334"/>
      <c r="J7" s="334"/>
      <c r="K7" s="111">
        <v>0.14019999999999999</v>
      </c>
    </row>
    <row r="8" spans="1:44" ht="54" customHeight="1">
      <c r="A8" s="6"/>
      <c r="B8" s="112" t="s">
        <v>7</v>
      </c>
      <c r="C8" s="113" t="s">
        <v>8</v>
      </c>
      <c r="D8" s="114" t="s">
        <v>12</v>
      </c>
      <c r="E8" s="115" t="s">
        <v>13</v>
      </c>
      <c r="F8" s="113" t="s">
        <v>14</v>
      </c>
      <c r="G8" s="115" t="s">
        <v>15</v>
      </c>
      <c r="H8" s="113" t="s">
        <v>59</v>
      </c>
      <c r="I8" s="113" t="s">
        <v>16</v>
      </c>
      <c r="J8" s="113" t="s">
        <v>60</v>
      </c>
      <c r="K8" s="113" t="s">
        <v>61</v>
      </c>
    </row>
    <row r="9" spans="1:44" s="12" customFormat="1">
      <c r="A9" s="1"/>
      <c r="B9" s="10"/>
      <c r="C9" s="62"/>
      <c r="D9" s="63"/>
      <c r="E9" s="64"/>
      <c r="F9" s="108"/>
      <c r="G9" s="65"/>
      <c r="H9" s="108"/>
      <c r="I9" s="108"/>
      <c r="J9" s="108"/>
      <c r="K9" s="66"/>
      <c r="L9" s="11"/>
    </row>
    <row r="10" spans="1:44" s="12" customFormat="1" ht="31.5">
      <c r="A10" s="1"/>
      <c r="B10" s="164">
        <f>B14</f>
        <v>1</v>
      </c>
      <c r="C10" s="182" t="str">
        <f>UPPER(C14)</f>
        <v>ESTRUTURA E COBERTURA METÁLICA</v>
      </c>
      <c r="D10" s="183"/>
      <c r="E10" s="184"/>
      <c r="F10" s="165"/>
      <c r="G10" s="174"/>
      <c r="H10" s="165"/>
      <c r="I10" s="165"/>
      <c r="J10" s="165"/>
      <c r="K10" s="171">
        <f>K17</f>
        <v>254282.96</v>
      </c>
      <c r="L10" s="11"/>
    </row>
    <row r="11" spans="1:44" s="12" customFormat="1">
      <c r="A11" s="1"/>
      <c r="B11" s="26"/>
      <c r="C11" s="67"/>
      <c r="D11" s="68"/>
      <c r="E11" s="69"/>
      <c r="F11" s="117"/>
      <c r="G11" s="29"/>
      <c r="H11" s="117"/>
      <c r="I11" s="117"/>
      <c r="J11" s="117"/>
      <c r="K11" s="30"/>
      <c r="L11" s="11"/>
    </row>
    <row r="12" spans="1:44" s="12" customFormat="1">
      <c r="A12" s="1"/>
      <c r="B12" s="14"/>
      <c r="C12" s="179" t="s">
        <v>10</v>
      </c>
      <c r="D12" s="70"/>
      <c r="E12" s="71"/>
      <c r="F12" s="109"/>
      <c r="G12" s="31"/>
      <c r="H12" s="109"/>
      <c r="I12" s="109"/>
      <c r="J12" s="109"/>
      <c r="K12" s="181">
        <f>SUM(K9:K11)</f>
        <v>254282.96</v>
      </c>
      <c r="L12" s="15"/>
    </row>
    <row r="13" spans="1:44" s="12" customFormat="1">
      <c r="A13" s="1"/>
      <c r="B13" s="17"/>
      <c r="C13" s="32"/>
      <c r="D13" s="72"/>
      <c r="E13" s="73"/>
      <c r="F13" s="33"/>
      <c r="G13" s="34"/>
      <c r="H13" s="35"/>
      <c r="I13" s="35"/>
      <c r="J13" s="35"/>
      <c r="K13" s="36"/>
    </row>
    <row r="14" spans="1:44" s="41" customFormat="1">
      <c r="B14" s="166">
        <v>1</v>
      </c>
      <c r="C14" s="167" t="s">
        <v>30</v>
      </c>
      <c r="D14" s="74"/>
      <c r="E14" s="75"/>
      <c r="F14" s="38"/>
      <c r="G14" s="49"/>
      <c r="H14" s="50"/>
      <c r="I14" s="76"/>
      <c r="J14" s="39">
        <f>ROUND(H14*(I14+1),2)</f>
        <v>0</v>
      </c>
      <c r="K14" s="40"/>
      <c r="L14" s="77"/>
    </row>
    <row r="15" spans="1:44" s="5" customFormat="1" ht="47.25">
      <c r="A15" s="78"/>
      <c r="B15" s="158" t="s">
        <v>17</v>
      </c>
      <c r="C15" s="323" t="str">
        <f>'C-1.5_01'!$C$8</f>
        <v>Estrutura em aço e cobertura metálica sobre a calha parshall, conforme projeto (fabricação e instalação)</v>
      </c>
      <c r="D15" s="329" t="str">
        <f>'C-1.5_01'!$C$7</f>
        <v>C-1.5_01</v>
      </c>
      <c r="E15" s="325" t="str">
        <f>'C-1.5_01'!$C$6</f>
        <v>COMP.</v>
      </c>
      <c r="F15" s="326" t="str">
        <f>'C-1.5_01'!$C$10</f>
        <v>gb</v>
      </c>
      <c r="G15" s="327">
        <v>1</v>
      </c>
      <c r="H15" s="328">
        <f>ROUND('C-1.5_01'!$I$44,2)</f>
        <v>204769.66</v>
      </c>
      <c r="I15" s="160">
        <f>$K$6</f>
        <v>0.24179999999999999</v>
      </c>
      <c r="J15" s="119">
        <f>ROUND(H15*(I15+1),2)</f>
        <v>254282.96</v>
      </c>
      <c r="K15" s="120">
        <f>ROUND(G15*J15,2)</f>
        <v>254282.96</v>
      </c>
    </row>
    <row r="16" spans="1:44" s="41" customFormat="1">
      <c r="B16" s="79"/>
      <c r="C16" s="80"/>
      <c r="D16" s="74"/>
      <c r="E16" s="75"/>
      <c r="F16" s="38"/>
      <c r="G16" s="49"/>
      <c r="H16" s="50"/>
      <c r="I16" s="76"/>
      <c r="J16" s="39">
        <f>ROUND(H16*(I16+1),2)</f>
        <v>0</v>
      </c>
      <c r="K16" s="40"/>
      <c r="L16" s="77"/>
    </row>
    <row r="17" spans="2:14" s="41" customFormat="1">
      <c r="B17" s="79"/>
      <c r="C17" s="168" t="s">
        <v>22</v>
      </c>
      <c r="D17" s="81"/>
      <c r="E17" s="82"/>
      <c r="F17" s="45"/>
      <c r="G17" s="46"/>
      <c r="H17" s="47"/>
      <c r="I17" s="76"/>
      <c r="J17" s="39">
        <f>ROUND(H17*(I17+1),2)</f>
        <v>0</v>
      </c>
      <c r="K17" s="170">
        <f>SUM(K15:K16)</f>
        <v>254282.96</v>
      </c>
      <c r="L17" s="77"/>
    </row>
    <row r="18" spans="2:14" s="41" customFormat="1">
      <c r="B18" s="79"/>
      <c r="C18" s="43"/>
      <c r="D18" s="81"/>
      <c r="E18" s="82"/>
      <c r="F18" s="45"/>
      <c r="G18" s="46"/>
      <c r="H18" s="47"/>
      <c r="I18" s="76"/>
      <c r="J18" s="39"/>
      <c r="K18" s="48"/>
      <c r="L18" s="77"/>
    </row>
    <row r="19" spans="2:14" s="37" customFormat="1">
      <c r="B19" s="42"/>
      <c r="C19" s="45"/>
      <c r="D19" s="44"/>
      <c r="E19" s="82"/>
      <c r="F19" s="45"/>
      <c r="G19" s="46"/>
      <c r="H19" s="83"/>
      <c r="I19" s="84"/>
      <c r="J19" s="39"/>
      <c r="K19" s="48"/>
      <c r="L19" s="85"/>
      <c r="M19" s="41"/>
      <c r="N19" s="41"/>
    </row>
    <row r="20" spans="2:14">
      <c r="B20" s="51"/>
      <c r="C20" s="169" t="s">
        <v>10</v>
      </c>
      <c r="D20" s="52"/>
      <c r="E20" s="86"/>
      <c r="F20" s="53"/>
      <c r="G20" s="54"/>
      <c r="H20" s="55"/>
      <c r="I20" s="55"/>
      <c r="J20" s="55"/>
      <c r="K20" s="175">
        <f>SUM(K14:K19)/2</f>
        <v>254282.96</v>
      </c>
      <c r="L20" s="87"/>
    </row>
    <row r="21" spans="2:14">
      <c r="B21" s="17"/>
      <c r="C21" s="56"/>
      <c r="D21" s="57"/>
      <c r="E21" s="73"/>
      <c r="F21" s="58"/>
      <c r="G21" s="34"/>
      <c r="H21" s="59"/>
      <c r="I21" s="59"/>
      <c r="J21" s="59"/>
      <c r="K21" s="35"/>
    </row>
    <row r="22" spans="2:14">
      <c r="B22" s="60"/>
      <c r="H22" s="61"/>
      <c r="I22" s="61"/>
      <c r="J22" s="61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4.&amp;P&amp;R&amp;"Arial,Itálico"&amp;10Origem: 408-Orçamento_Rel 4</oddFooter>
  </headerFooter>
  <rowBreaks count="1" manualBreakCount="1">
    <brk id="13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2:AMJ30"/>
  <sheetViews>
    <sheetView showZeros="0" zoomScaleNormal="100" workbookViewId="0">
      <selection activeCell="C27" sqref="C27"/>
    </sheetView>
  </sheetViews>
  <sheetFormatPr defaultColWidth="9.140625" defaultRowHeight="15"/>
  <cols>
    <col min="1" max="1" width="4.140625" style="88" customWidth="1"/>
    <col min="2" max="2" width="5.28515625" style="89" customWidth="1"/>
    <col min="3" max="3" width="51" style="88" customWidth="1"/>
    <col min="4" max="4" width="16.5703125" style="88" customWidth="1"/>
    <col min="5" max="5" width="9.7109375" style="88" customWidth="1"/>
    <col min="6" max="13" width="3.42578125" style="88" customWidth="1"/>
    <col min="14" max="14" width="15.42578125" style="88" customWidth="1"/>
    <col min="15" max="15" width="8" style="88" customWidth="1"/>
    <col min="16" max="16" width="11.140625" style="88" customWidth="1"/>
    <col min="17" max="17" width="12.28515625" style="88" customWidth="1"/>
    <col min="18" max="18" width="9.85546875" style="88" customWidth="1"/>
    <col min="19" max="1024" width="9.140625" style="88"/>
    <col min="1025" max="16384" width="9.140625" style="116"/>
  </cols>
  <sheetData>
    <row r="2" spans="2:24" s="88" customFormat="1" ht="12" customHeight="1">
      <c r="B2" s="383" t="s">
        <v>206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</row>
    <row r="3" spans="2:24" s="88" customFormat="1" ht="12" customHeight="1"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</row>
    <row r="4" spans="2:24" s="88" customFormat="1" ht="12" customHeight="1">
      <c r="B4" s="383" t="str">
        <f>Resumo!$C$4</f>
        <v>PRIMEIRA ETAPA DA AMPLIAÇÃO DA ETA 3 CAPIM FINO</v>
      </c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</row>
    <row r="5" spans="2:24" s="88" customFormat="1" ht="12" customHeight="1"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T5" s="92"/>
      <c r="U5" s="92"/>
      <c r="V5" s="92"/>
      <c r="W5" s="92"/>
      <c r="X5" s="92"/>
    </row>
    <row r="6" spans="2:24" s="88" customFormat="1" ht="12" customHeight="1">
      <c r="B6" s="383" t="str">
        <f>Resumo!$C$5</f>
        <v>PRODUTO 1.5 - COBERTURA METÁLICA DA CALHA PARSHALL PARA PROTEÇÃO EQUIPAMENTOS DE DOSAGEM E MEDIDOR VAZÃO COAGULANTE</v>
      </c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</row>
    <row r="7" spans="2:24" s="88" customFormat="1" ht="12" customHeight="1"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</row>
    <row r="8" spans="2:24" s="88" customFormat="1" ht="12" customHeight="1" thickBot="1">
      <c r="B8" s="384" t="s">
        <v>33</v>
      </c>
      <c r="C8" s="385" t="s">
        <v>34</v>
      </c>
      <c r="D8" s="384" t="s">
        <v>35</v>
      </c>
      <c r="E8" s="384" t="s">
        <v>207</v>
      </c>
      <c r="F8" s="366" t="s">
        <v>36</v>
      </c>
      <c r="G8" s="366"/>
      <c r="H8" s="366"/>
      <c r="I8" s="366"/>
      <c r="J8" s="366" t="s">
        <v>36</v>
      </c>
      <c r="K8" s="366"/>
      <c r="L8" s="366"/>
      <c r="M8" s="366"/>
      <c r="N8" s="382" t="s">
        <v>208</v>
      </c>
      <c r="O8" s="382" t="s">
        <v>209</v>
      </c>
    </row>
    <row r="9" spans="2:24" s="88" customFormat="1" ht="15" customHeight="1" thickBot="1">
      <c r="B9" s="384"/>
      <c r="C9" s="385"/>
      <c r="D9" s="384"/>
      <c r="E9" s="384"/>
      <c r="F9" s="366"/>
      <c r="G9" s="366"/>
      <c r="H9" s="366"/>
      <c r="I9" s="366"/>
      <c r="J9" s="366"/>
      <c r="K9" s="366"/>
      <c r="L9" s="366"/>
      <c r="M9" s="366"/>
      <c r="N9" s="382"/>
      <c r="O9" s="382"/>
    </row>
    <row r="10" spans="2:24" s="88" customFormat="1" ht="15.75" customHeight="1" thickBot="1">
      <c r="B10" s="384"/>
      <c r="C10" s="385"/>
      <c r="D10" s="384"/>
      <c r="E10" s="384"/>
      <c r="F10" s="368" t="s">
        <v>37</v>
      </c>
      <c r="G10" s="368"/>
      <c r="H10" s="368"/>
      <c r="I10" s="368"/>
      <c r="J10" s="368" t="s">
        <v>38</v>
      </c>
      <c r="K10" s="368"/>
      <c r="L10" s="368"/>
      <c r="M10" s="368"/>
      <c r="N10" s="268" t="s">
        <v>210</v>
      </c>
      <c r="O10" s="269" t="s">
        <v>211</v>
      </c>
    </row>
    <row r="11" spans="2:24" s="88" customFormat="1" ht="13.5" customHeight="1">
      <c r="B11" s="378"/>
      <c r="C11" s="378" t="s">
        <v>11</v>
      </c>
      <c r="D11" s="379">
        <f>Resumo!$H$16</f>
        <v>255369.19999999998</v>
      </c>
      <c r="E11" s="380">
        <v>8</v>
      </c>
      <c r="F11" s="381">
        <f>SUM(F14:I16)</f>
        <v>127684.59999999999</v>
      </c>
      <c r="G11" s="381"/>
      <c r="H11" s="381"/>
      <c r="I11" s="381"/>
      <c r="J11" s="381">
        <f>SUM(J14:M16)</f>
        <v>127684.59999999999</v>
      </c>
      <c r="K11" s="381"/>
      <c r="L11" s="381"/>
      <c r="M11" s="381"/>
      <c r="N11" s="375">
        <f>SUM(F11:M11)</f>
        <v>255369.19999999998</v>
      </c>
      <c r="O11" s="376">
        <f>SUM(F12:M12)</f>
        <v>1</v>
      </c>
    </row>
    <row r="12" spans="2:24" s="88" customFormat="1" ht="13.5" customHeight="1">
      <c r="B12" s="378"/>
      <c r="C12" s="378"/>
      <c r="D12" s="379"/>
      <c r="E12" s="380"/>
      <c r="F12" s="377">
        <f>F11/$D11</f>
        <v>0.5</v>
      </c>
      <c r="G12" s="377"/>
      <c r="H12" s="377"/>
      <c r="I12" s="377"/>
      <c r="J12" s="377">
        <f>J11/$D11</f>
        <v>0.5</v>
      </c>
      <c r="K12" s="377"/>
      <c r="L12" s="377"/>
      <c r="M12" s="377"/>
      <c r="N12" s="375"/>
      <c r="O12" s="375"/>
      <c r="P12" s="90">
        <f>N11-D11</f>
        <v>0</v>
      </c>
    </row>
    <row r="13" spans="2:24" s="88" customFormat="1" ht="13.5" customHeight="1">
      <c r="B13" s="378"/>
      <c r="C13" s="378"/>
      <c r="D13" s="379"/>
      <c r="E13" s="380"/>
      <c r="F13" s="377">
        <f>F11/$D$16</f>
        <v>0.5</v>
      </c>
      <c r="G13" s="377"/>
      <c r="H13" s="377"/>
      <c r="I13" s="377"/>
      <c r="J13" s="377">
        <f>J11/$D$16</f>
        <v>0.5</v>
      </c>
      <c r="K13" s="377"/>
      <c r="L13" s="377"/>
      <c r="M13" s="377"/>
      <c r="N13" s="375"/>
      <c r="O13" s="375"/>
    </row>
    <row r="14" spans="2:24" s="88" customFormat="1" ht="24.95" customHeight="1">
      <c r="B14" s="270">
        <f>Resumo!$B$10</f>
        <v>1</v>
      </c>
      <c r="C14" s="271" t="str">
        <f>CONCATENATE(Resumo!$C$10,Resumo!$L$11,Resumo!$C$11)</f>
        <v>OPERAÇÃO E MANUTENÇÃO DO CANTEIRO DE OBRAS--OBRAS CIVIS E SERVIÇOS</v>
      </c>
      <c r="D14" s="317">
        <f>'OS-Op Canteiro'!$K$24</f>
        <v>1086.24</v>
      </c>
      <c r="E14" s="273">
        <v>8</v>
      </c>
      <c r="F14" s="274">
        <f t="shared" ref="F14:M15" si="0">$D14/$E14</f>
        <v>135.78</v>
      </c>
      <c r="G14" s="275">
        <f t="shared" si="0"/>
        <v>135.78</v>
      </c>
      <c r="H14" s="275">
        <f t="shared" si="0"/>
        <v>135.78</v>
      </c>
      <c r="I14" s="276">
        <f t="shared" si="0"/>
        <v>135.78</v>
      </c>
      <c r="J14" s="274">
        <f t="shared" si="0"/>
        <v>135.78</v>
      </c>
      <c r="K14" s="275">
        <f t="shared" si="0"/>
        <v>135.78</v>
      </c>
      <c r="L14" s="275">
        <f t="shared" si="0"/>
        <v>135.78</v>
      </c>
      <c r="M14" s="276">
        <f t="shared" si="0"/>
        <v>135.78</v>
      </c>
      <c r="N14" s="272">
        <f>SUM(F14:M14)</f>
        <v>1086.24</v>
      </c>
      <c r="O14" s="277">
        <f>(D14/$D$11)</f>
        <v>4.2536061514074526E-3</v>
      </c>
    </row>
    <row r="15" spans="2:24" s="88" customFormat="1" ht="24.95" customHeight="1">
      <c r="B15" s="270">
        <f>Resumo!$B$13</f>
        <v>2</v>
      </c>
      <c r="C15" s="271" t="str">
        <f>CONCATENATE(Resumo!$C$13,Resumo!$L$14,Resumo!$C$14)</f>
        <v>COBERTURA METÁLICA SOBRE A CALHA PARSHALL--OBRAS CIVIS E SERVIÇOS</v>
      </c>
      <c r="D15" s="272">
        <f>'OS-Calha Parshall'!$K$20</f>
        <v>254282.96</v>
      </c>
      <c r="E15" s="273">
        <v>8</v>
      </c>
      <c r="F15" s="274">
        <f t="shared" si="0"/>
        <v>31785.37</v>
      </c>
      <c r="G15" s="275">
        <f t="shared" si="0"/>
        <v>31785.37</v>
      </c>
      <c r="H15" s="275">
        <f t="shared" si="0"/>
        <v>31785.37</v>
      </c>
      <c r="I15" s="276">
        <f t="shared" si="0"/>
        <v>31785.37</v>
      </c>
      <c r="J15" s="274">
        <f t="shared" si="0"/>
        <v>31785.37</v>
      </c>
      <c r="K15" s="275">
        <f t="shared" si="0"/>
        <v>31785.37</v>
      </c>
      <c r="L15" s="275">
        <f t="shared" si="0"/>
        <v>31785.37</v>
      </c>
      <c r="M15" s="276">
        <f t="shared" si="0"/>
        <v>31785.37</v>
      </c>
      <c r="N15" s="272">
        <f>SUM(F15:M15)</f>
        <v>254282.96</v>
      </c>
      <c r="O15" s="277">
        <f>(D15/$D$11)</f>
        <v>0.99574639384859254</v>
      </c>
    </row>
    <row r="16" spans="2:24" s="88" customFormat="1" ht="18" customHeight="1" thickBot="1">
      <c r="B16" s="373" t="s">
        <v>39</v>
      </c>
      <c r="C16" s="373"/>
      <c r="D16" s="278">
        <f>SUM(D14:D15)</f>
        <v>255369.19999999998</v>
      </c>
      <c r="E16" s="91"/>
      <c r="F16" s="374"/>
      <c r="G16" s="374"/>
      <c r="H16" s="374"/>
      <c r="I16" s="374"/>
      <c r="J16" s="374"/>
      <c r="K16" s="374"/>
      <c r="L16" s="374"/>
      <c r="M16" s="374"/>
      <c r="N16" s="279">
        <f>SUM(N14:N15)</f>
        <v>255369.19999999998</v>
      </c>
      <c r="O16" s="280">
        <f>IF(AND(SUM(O14:O15)=1),1,"não OK")</f>
        <v>1</v>
      </c>
      <c r="P16" s="90">
        <f>N16-N11</f>
        <v>0</v>
      </c>
      <c r="Q16" s="90">
        <f>N16-D16</f>
        <v>0</v>
      </c>
      <c r="R16" s="90">
        <f>N11-D11</f>
        <v>0</v>
      </c>
    </row>
    <row r="17" spans="2:17" s="92" customFormat="1" ht="15" customHeight="1">
      <c r="B17" s="370" t="s">
        <v>40</v>
      </c>
      <c r="C17" s="370"/>
      <c r="D17" s="93"/>
      <c r="E17" s="94"/>
      <c r="F17" s="371">
        <f>F11</f>
        <v>127684.59999999999</v>
      </c>
      <c r="G17" s="371"/>
      <c r="H17" s="371"/>
      <c r="I17" s="371"/>
      <c r="J17" s="371">
        <f>J11</f>
        <v>127684.59999999999</v>
      </c>
      <c r="K17" s="371"/>
      <c r="L17" s="371"/>
      <c r="M17" s="371"/>
      <c r="N17" s="95"/>
      <c r="O17" s="96"/>
    </row>
    <row r="18" spans="2:17" s="92" customFormat="1" ht="15" customHeight="1">
      <c r="B18" s="366" t="s">
        <v>41</v>
      </c>
      <c r="C18" s="366"/>
      <c r="D18" s="281"/>
      <c r="E18" s="281"/>
      <c r="F18" s="372">
        <f>F17/$D16</f>
        <v>0.5</v>
      </c>
      <c r="G18" s="372"/>
      <c r="H18" s="372"/>
      <c r="I18" s="372"/>
      <c r="J18" s="372">
        <f>J17/$D16</f>
        <v>0.5</v>
      </c>
      <c r="K18" s="372"/>
      <c r="L18" s="372"/>
      <c r="M18" s="372"/>
      <c r="N18" s="97"/>
      <c r="O18" s="97"/>
    </row>
    <row r="19" spans="2:17" s="92" customFormat="1" ht="15" customHeight="1">
      <c r="B19" s="366" t="s">
        <v>42</v>
      </c>
      <c r="C19" s="366"/>
      <c r="D19" s="282"/>
      <c r="E19" s="283"/>
      <c r="F19" s="367">
        <f>F17</f>
        <v>127684.59999999999</v>
      </c>
      <c r="G19" s="367"/>
      <c r="H19" s="367"/>
      <c r="I19" s="367"/>
      <c r="J19" s="367">
        <f>J17+F19</f>
        <v>255369.19999999998</v>
      </c>
      <c r="K19" s="367"/>
      <c r="L19" s="367"/>
      <c r="M19" s="367"/>
      <c r="N19" s="97"/>
      <c r="O19" s="97"/>
    </row>
    <row r="20" spans="2:17" s="92" customFormat="1" ht="15" customHeight="1" thickBot="1">
      <c r="B20" s="368" t="s">
        <v>43</v>
      </c>
      <c r="C20" s="368"/>
      <c r="D20" s="284"/>
      <c r="E20" s="285"/>
      <c r="F20" s="369">
        <f>F18</f>
        <v>0.5</v>
      </c>
      <c r="G20" s="369"/>
      <c r="H20" s="369"/>
      <c r="I20" s="369"/>
      <c r="J20" s="369">
        <f>J18+F20</f>
        <v>1</v>
      </c>
      <c r="K20" s="369"/>
      <c r="L20" s="369"/>
      <c r="M20" s="369"/>
      <c r="N20" s="97"/>
      <c r="O20" s="97"/>
    </row>
    <row r="21" spans="2:17" s="88" customFormat="1" ht="12">
      <c r="B21" s="89"/>
      <c r="N21" s="98"/>
      <c r="O21" s="98"/>
    </row>
    <row r="22" spans="2:17" s="88" customFormat="1" ht="12">
      <c r="B22" s="89"/>
      <c r="N22" s="98"/>
      <c r="O22" s="98"/>
      <c r="Q22" s="99"/>
    </row>
    <row r="23" spans="2:17" s="6" customFormat="1" ht="21" customHeight="1">
      <c r="B23" s="100"/>
      <c r="D23" s="101"/>
      <c r="Q23" s="102"/>
    </row>
    <row r="24" spans="2:17" s="88" customFormat="1" ht="15.75">
      <c r="B24" s="89"/>
      <c r="C24" s="103"/>
      <c r="D24" s="104">
        <f>D11-D16</f>
        <v>0</v>
      </c>
    </row>
    <row r="25" spans="2:17" s="88" customFormat="1" ht="12">
      <c r="B25" s="89"/>
      <c r="C25" s="103"/>
      <c r="D25" s="103"/>
      <c r="Q25" s="105"/>
    </row>
    <row r="26" spans="2:17" s="88" customFormat="1" ht="12">
      <c r="B26" s="89"/>
      <c r="C26" s="103"/>
      <c r="D26" s="103"/>
    </row>
    <row r="27" spans="2:17" s="88" customFormat="1" ht="12">
      <c r="B27" s="89"/>
      <c r="C27" s="103"/>
      <c r="D27" s="103"/>
    </row>
    <row r="28" spans="2:17" s="88" customFormat="1" ht="12">
      <c r="B28" s="89"/>
      <c r="C28" s="103"/>
      <c r="D28" s="103"/>
    </row>
    <row r="29" spans="2:17" s="88" customFormat="1" ht="12">
      <c r="B29" s="89"/>
      <c r="C29" s="103"/>
      <c r="D29" s="103"/>
      <c r="O29" s="106"/>
    </row>
    <row r="30" spans="2:17" s="88" customFormat="1" ht="12">
      <c r="B30" s="89"/>
      <c r="C30" s="103"/>
      <c r="D30" s="103"/>
    </row>
  </sheetData>
  <mergeCells count="40">
    <mergeCell ref="N8:N9"/>
    <mergeCell ref="O8:O9"/>
    <mergeCell ref="F10:I10"/>
    <mergeCell ref="J10:M10"/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B16:C16"/>
    <mergeCell ref="F16:I16"/>
    <mergeCell ref="J16:M16"/>
    <mergeCell ref="N11:N13"/>
    <mergeCell ref="O11:O13"/>
    <mergeCell ref="F12:I12"/>
    <mergeCell ref="J12:M12"/>
    <mergeCell ref="F13:I13"/>
    <mergeCell ref="J13:M13"/>
    <mergeCell ref="B11:B13"/>
    <mergeCell ref="C11:C13"/>
    <mergeCell ref="D11:D13"/>
    <mergeCell ref="E11:E13"/>
    <mergeCell ref="F11:I11"/>
    <mergeCell ref="J11:M11"/>
    <mergeCell ref="B17:C17"/>
    <mergeCell ref="F17:I17"/>
    <mergeCell ref="J17:M17"/>
    <mergeCell ref="B18:C18"/>
    <mergeCell ref="F18:I18"/>
    <mergeCell ref="J18:M18"/>
    <mergeCell ref="B19:C19"/>
    <mergeCell ref="F19:I19"/>
    <mergeCell ref="J19:M19"/>
    <mergeCell ref="B20:C20"/>
    <mergeCell ref="F20:I20"/>
    <mergeCell ref="J20:M20"/>
  </mergeCells>
  <conditionalFormatting sqref="F15:I15 F14:M14">
    <cfRule type="expression" dxfId="6" priority="8">
      <formula>LEN(TRIM(F14))&gt;0</formula>
    </cfRule>
  </conditionalFormatting>
  <conditionalFormatting sqref="J15:M15">
    <cfRule type="expression" dxfId="5" priority="1">
      <formula>LEN(TRIM(J15))&gt;0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 5.&amp;P&amp;R&amp;"Arial,Itálico"&amp;10Origem: 408-Orçamento_Rel 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8">
    <tabColor theme="9" tint="0.39997558519241921"/>
  </sheetPr>
  <dimension ref="B2:M36"/>
  <sheetViews>
    <sheetView zoomScaleSheetLayoutView="110" workbookViewId="0">
      <selection activeCell="B3" sqref="B3:D3"/>
    </sheetView>
  </sheetViews>
  <sheetFormatPr defaultColWidth="9.140625" defaultRowHeight="12.75" customHeight="1"/>
  <cols>
    <col min="1" max="1" width="9.140625" style="202"/>
    <col min="2" max="2" width="65.42578125" style="202" customWidth="1"/>
    <col min="3" max="4" width="11.7109375" style="202" customWidth="1"/>
    <col min="5" max="5" width="15.28515625" style="202" bestFit="1" customWidth="1"/>
    <col min="6" max="16384" width="9.140625" style="202"/>
  </cols>
  <sheetData>
    <row r="2" spans="2:13" s="198" customFormat="1" ht="12.75" customHeight="1">
      <c r="B2" s="386" t="s">
        <v>145</v>
      </c>
      <c r="C2" s="386"/>
      <c r="D2" s="386"/>
      <c r="E2" s="197"/>
    </row>
    <row r="3" spans="2:13" s="198" customFormat="1" ht="12.75" customHeight="1">
      <c r="B3" s="387" t="s">
        <v>23</v>
      </c>
      <c r="C3" s="387"/>
      <c r="D3" s="387"/>
      <c r="E3" s="197"/>
    </row>
    <row r="4" spans="2:13" s="198" customFormat="1" ht="12.75" customHeight="1">
      <c r="B4" s="199"/>
      <c r="C4" s="200"/>
      <c r="D4" s="200"/>
      <c r="E4" s="197"/>
    </row>
    <row r="5" spans="2:13" s="222" customFormat="1" ht="12.75" customHeight="1">
      <c r="B5" s="212" t="s">
        <v>24</v>
      </c>
      <c r="C5" s="218"/>
      <c r="D5" s="219"/>
      <c r="E5" s="220"/>
      <c r="F5" s="221"/>
    </row>
    <row r="6" spans="2:13" s="222" customFormat="1" ht="12.75" customHeight="1">
      <c r="B6" s="212"/>
      <c r="C6" s="218"/>
      <c r="D6" s="219"/>
      <c r="E6" s="220"/>
      <c r="F6" s="221"/>
    </row>
    <row r="7" spans="2:13" s="222" customFormat="1" ht="12.75" customHeight="1">
      <c r="B7" s="212" t="s">
        <v>146</v>
      </c>
      <c r="C7" s="232">
        <v>2</v>
      </c>
      <c r="D7" s="212" t="s">
        <v>26</v>
      </c>
      <c r="E7" s="220"/>
      <c r="F7" s="221"/>
    </row>
    <row r="8" spans="2:13" s="222" customFormat="1" ht="12.75" customHeight="1">
      <c r="B8" s="212" t="s">
        <v>108</v>
      </c>
      <c r="C8" s="233">
        <f>C7</f>
        <v>2</v>
      </c>
      <c r="D8" s="224" t="str">
        <f>D7</f>
        <v>mês</v>
      </c>
      <c r="E8" s="220"/>
      <c r="F8" s="221"/>
    </row>
    <row r="9" spans="2:13" s="222" customFormat="1" ht="12.75" customHeight="1">
      <c r="B9" s="212"/>
      <c r="C9" s="218"/>
      <c r="D9" s="219"/>
      <c r="E9" s="220"/>
      <c r="F9" s="221"/>
    </row>
    <row r="10" spans="2:13" s="222" customFormat="1" ht="12.75" customHeight="1">
      <c r="B10" s="204" t="s">
        <v>151</v>
      </c>
      <c r="C10" s="214">
        <f>C8</f>
        <v>2</v>
      </c>
      <c r="D10" s="205" t="str">
        <f>D8</f>
        <v>mês</v>
      </c>
      <c r="E10" s="206"/>
      <c r="F10" s="221"/>
    </row>
    <row r="11" spans="2:13" s="203" customFormat="1" ht="12.75" customHeight="1">
      <c r="B11" s="208"/>
      <c r="C11" s="208"/>
      <c r="D11" s="209"/>
      <c r="E11" s="207"/>
      <c r="K11" s="201"/>
      <c r="L11" s="211"/>
      <c r="M11" s="210"/>
    </row>
    <row r="12" spans="2:13" s="203" customFormat="1" ht="12.75" customHeight="1">
      <c r="B12" s="215"/>
      <c r="C12" s="216"/>
      <c r="D12" s="215"/>
      <c r="E12" s="217"/>
    </row>
    <row r="13" spans="2:13" s="222" customFormat="1" ht="12.75" customHeight="1">
      <c r="B13" s="212" t="s">
        <v>214</v>
      </c>
      <c r="C13" s="218"/>
      <c r="D13" s="219"/>
      <c r="E13" s="220"/>
      <c r="F13" s="221"/>
    </row>
    <row r="14" spans="2:13" s="222" customFormat="1" ht="12.75" customHeight="1">
      <c r="B14" s="212"/>
      <c r="C14" s="218"/>
      <c r="D14" s="219"/>
      <c r="E14" s="220"/>
      <c r="F14" s="221"/>
    </row>
    <row r="15" spans="2:13" s="222" customFormat="1" ht="12.75" customHeight="1">
      <c r="B15" s="212" t="s">
        <v>108</v>
      </c>
      <c r="C15" s="213">
        <v>0</v>
      </c>
      <c r="D15" s="224" t="s">
        <v>27</v>
      </c>
      <c r="E15" s="220"/>
      <c r="F15" s="221"/>
    </row>
    <row r="16" spans="2:13" s="222" customFormat="1" ht="12.75" customHeight="1">
      <c r="B16" s="212"/>
      <c r="C16" s="218"/>
      <c r="D16" s="219"/>
      <c r="E16" s="220"/>
      <c r="F16" s="221"/>
    </row>
    <row r="17" spans="2:11" s="222" customFormat="1" ht="12.75" customHeight="1">
      <c r="B17" s="204" t="s">
        <v>148</v>
      </c>
      <c r="C17" s="204">
        <f>(C15)</f>
        <v>0</v>
      </c>
      <c r="D17" s="205" t="str">
        <f>D15</f>
        <v>m³</v>
      </c>
      <c r="E17" s="206"/>
      <c r="F17" s="221"/>
    </row>
    <row r="18" spans="2:11" s="222" customFormat="1" ht="12.75" customHeight="1">
      <c r="B18" s="212"/>
      <c r="C18" s="218"/>
      <c r="D18" s="219"/>
      <c r="E18" s="220"/>
      <c r="F18" s="221"/>
    </row>
    <row r="19" spans="2:11" s="222" customFormat="1" ht="12.75" customHeight="1">
      <c r="B19" s="212"/>
      <c r="C19" s="218"/>
      <c r="D19" s="219"/>
      <c r="E19" s="220"/>
      <c r="F19" s="221"/>
    </row>
    <row r="20" spans="2:11" s="222" customFormat="1" ht="12.75" customHeight="1">
      <c r="B20" s="212" t="s">
        <v>215</v>
      </c>
      <c r="C20" s="218"/>
      <c r="D20" s="219"/>
      <c r="E20" s="220"/>
      <c r="F20" s="221"/>
      <c r="G20" s="225"/>
      <c r="H20" s="225"/>
      <c r="I20" s="225"/>
    </row>
    <row r="21" spans="2:11" s="222" customFormat="1" ht="12.75" customHeight="1">
      <c r="B21" s="212"/>
      <c r="C21" s="218"/>
      <c r="D21" s="219"/>
      <c r="E21" s="220"/>
      <c r="F21" s="221"/>
      <c r="G21" s="226"/>
      <c r="H21" s="192"/>
      <c r="I21" s="227"/>
      <c r="J21" s="227"/>
      <c r="K21" s="227"/>
    </row>
    <row r="22" spans="2:11" s="222" customFormat="1" ht="12.75" customHeight="1">
      <c r="B22" s="212" t="s">
        <v>108</v>
      </c>
      <c r="C22" s="213">
        <v>0</v>
      </c>
      <c r="D22" s="224" t="s">
        <v>47</v>
      </c>
      <c r="E22" s="220"/>
      <c r="F22" s="221"/>
      <c r="G22" s="229"/>
      <c r="H22" s="230"/>
      <c r="I22" s="231"/>
      <c r="J22" s="220"/>
      <c r="K22" s="228"/>
    </row>
    <row r="23" spans="2:11" s="222" customFormat="1" ht="12.75" customHeight="1">
      <c r="B23" s="212"/>
      <c r="C23" s="218"/>
      <c r="D23" s="219"/>
      <c r="E23" s="225"/>
      <c r="F23" s="221"/>
      <c r="G23" s="225"/>
      <c r="H23" s="225"/>
      <c r="I23" s="225"/>
    </row>
    <row r="24" spans="2:11" s="222" customFormat="1" ht="12.75" customHeight="1">
      <c r="B24" s="204" t="s">
        <v>149</v>
      </c>
      <c r="C24" s="204">
        <f>(C22)</f>
        <v>0</v>
      </c>
      <c r="D24" s="205" t="str">
        <f>D22</f>
        <v>kWh</v>
      </c>
      <c r="E24" s="206"/>
      <c r="F24" s="221"/>
      <c r="G24" s="225"/>
      <c r="H24" s="225"/>
      <c r="I24" s="225"/>
    </row>
    <row r="25" spans="2:11" s="222" customFormat="1" ht="12.75" customHeight="1">
      <c r="B25" s="212"/>
      <c r="C25" s="218"/>
      <c r="D25" s="219"/>
      <c r="E25" s="220"/>
      <c r="F25" s="221"/>
      <c r="G25" s="225"/>
      <c r="H25" s="225"/>
      <c r="I25" s="225"/>
    </row>
    <row r="26" spans="2:11" s="222" customFormat="1" ht="12.75" customHeight="1">
      <c r="B26" s="212"/>
      <c r="C26" s="218"/>
      <c r="D26" s="219"/>
      <c r="E26" s="220"/>
      <c r="F26" s="221"/>
      <c r="G26" s="225"/>
      <c r="H26" s="225"/>
      <c r="I26" s="225"/>
    </row>
    <row r="27" spans="2:11" s="222" customFormat="1" ht="12.75" customHeight="1">
      <c r="B27" s="212" t="s">
        <v>98</v>
      </c>
      <c r="C27" s="218"/>
      <c r="D27" s="219"/>
      <c r="E27" s="220"/>
      <c r="F27" s="221"/>
    </row>
    <row r="28" spans="2:11" s="222" customFormat="1" ht="12.75" customHeight="1">
      <c r="B28" s="212"/>
      <c r="C28" s="218"/>
      <c r="D28" s="219"/>
      <c r="E28" s="220"/>
      <c r="F28" s="221"/>
    </row>
    <row r="29" spans="2:11" s="222" customFormat="1" ht="12.75" customHeight="1">
      <c r="B29" s="212" t="s">
        <v>216</v>
      </c>
      <c r="C29" s="218">
        <v>24</v>
      </c>
      <c r="D29" s="219" t="s">
        <v>48</v>
      </c>
      <c r="E29" s="220"/>
      <c r="F29" s="221"/>
    </row>
    <row r="30" spans="2:11" s="222" customFormat="1" ht="12.75" customHeight="1">
      <c r="B30" s="212" t="s">
        <v>217</v>
      </c>
      <c r="C30" s="223">
        <v>31</v>
      </c>
      <c r="D30" s="212" t="s">
        <v>147</v>
      </c>
      <c r="E30" s="220"/>
      <c r="F30" s="221"/>
    </row>
    <row r="31" spans="2:11" s="222" customFormat="1" ht="12.75" customHeight="1">
      <c r="B31" s="212" t="str">
        <f>B7</f>
        <v>Período</v>
      </c>
      <c r="C31" s="232">
        <f>C7</f>
        <v>2</v>
      </c>
      <c r="D31" s="212" t="str">
        <f>D7</f>
        <v>mês</v>
      </c>
      <c r="E31" s="220"/>
      <c r="F31" s="221"/>
    </row>
    <row r="32" spans="2:11" s="222" customFormat="1" ht="12.75" customHeight="1">
      <c r="B32" s="212" t="s">
        <v>108</v>
      </c>
      <c r="C32" s="213">
        <f>(C29*C30*C31)</f>
        <v>1488</v>
      </c>
      <c r="D32" s="224" t="s">
        <v>48</v>
      </c>
      <c r="E32" s="220"/>
      <c r="F32" s="221"/>
    </row>
    <row r="33" spans="2:6" s="222" customFormat="1" ht="12.75" customHeight="1">
      <c r="B33" s="212"/>
      <c r="C33" s="218"/>
      <c r="D33" s="219"/>
      <c r="E33" s="220"/>
      <c r="F33" s="221"/>
    </row>
    <row r="34" spans="2:6" s="222" customFormat="1" ht="12.75" customHeight="1">
      <c r="B34" s="204" t="s">
        <v>150</v>
      </c>
      <c r="C34" s="204">
        <f>(C32)</f>
        <v>1488</v>
      </c>
      <c r="D34" s="205" t="str">
        <f>D32</f>
        <v>h</v>
      </c>
      <c r="E34" s="206"/>
      <c r="F34" s="221"/>
    </row>
    <row r="35" spans="2:6" s="222" customFormat="1" ht="12.75" customHeight="1">
      <c r="B35" s="212"/>
      <c r="C35" s="218"/>
      <c r="D35" s="219"/>
      <c r="E35" s="220"/>
      <c r="F35" s="221"/>
    </row>
    <row r="36" spans="2:6" s="222" customFormat="1" ht="12.75" customHeight="1">
      <c r="B36" s="212"/>
      <c r="C36" s="218"/>
      <c r="D36" s="219"/>
      <c r="E36" s="220"/>
      <c r="F36" s="22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464&amp;C&amp;"Arial,Negrito"&amp;10B.&amp;P&amp;R&amp;"Arial,Itálico"&amp;10Origem: 408-Orçamento_Rel 4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9">
    <tabColor theme="9" tint="0.39997558519241921"/>
  </sheetPr>
  <dimension ref="A2:O286"/>
  <sheetViews>
    <sheetView topLeftCell="A112" zoomScaleSheetLayoutView="110" workbookViewId="0">
      <selection activeCell="B3" sqref="B3:D3"/>
    </sheetView>
  </sheetViews>
  <sheetFormatPr defaultColWidth="9.140625" defaultRowHeight="12.75" customHeight="1"/>
  <cols>
    <col min="1" max="1" width="9.140625" style="203"/>
    <col min="2" max="2" width="65.42578125" style="203" customWidth="1"/>
    <col min="3" max="4" width="11.7109375" style="203" customWidth="1"/>
    <col min="5" max="5" width="15.28515625" style="203" bestFit="1" customWidth="1"/>
    <col min="6" max="16384" width="9.140625" style="203"/>
  </cols>
  <sheetData>
    <row r="2" spans="2:15" s="242" customFormat="1" ht="12.75" customHeight="1">
      <c r="B2" s="386" t="s">
        <v>145</v>
      </c>
      <c r="C2" s="386"/>
      <c r="D2" s="386"/>
      <c r="E2" s="197"/>
    </row>
    <row r="3" spans="2:15" s="242" customFormat="1" ht="12.75" customHeight="1">
      <c r="B3" s="387" t="s">
        <v>62</v>
      </c>
      <c r="C3" s="387"/>
      <c r="D3" s="387"/>
      <c r="E3" s="197"/>
    </row>
    <row r="4" spans="2:15" s="242" customFormat="1" ht="12.75" customHeight="1">
      <c r="B4" s="199"/>
      <c r="C4" s="200"/>
      <c r="D4" s="200"/>
      <c r="E4" s="197"/>
    </row>
    <row r="5" spans="2:15" s="212" customFormat="1" ht="12.75" customHeight="1">
      <c r="B5" s="212" t="s">
        <v>104</v>
      </c>
      <c r="C5" s="218"/>
      <c r="D5" s="219"/>
      <c r="E5" s="220"/>
      <c r="F5" s="243"/>
    </row>
    <row r="6" spans="2:15" s="212" customFormat="1" ht="12.75" customHeight="1">
      <c r="C6" s="218"/>
      <c r="D6" s="219"/>
      <c r="E6" s="220"/>
      <c r="F6" s="243"/>
    </row>
    <row r="7" spans="2:15" s="212" customFormat="1" ht="12.75" customHeight="1">
      <c r="B7" s="244" t="s">
        <v>105</v>
      </c>
      <c r="C7" s="234">
        <v>8.01</v>
      </c>
      <c r="D7" s="245" t="s">
        <v>106</v>
      </c>
      <c r="E7" s="220"/>
      <c r="F7" s="243"/>
    </row>
    <row r="8" spans="2:15" s="212" customFormat="1" ht="12.75" customHeight="1">
      <c r="B8" s="244" t="s">
        <v>107</v>
      </c>
      <c r="C8" s="234">
        <v>233</v>
      </c>
      <c r="D8" s="245" t="s">
        <v>28</v>
      </c>
      <c r="E8" s="220"/>
      <c r="F8" s="243"/>
    </row>
    <row r="9" spans="2:15" s="212" customFormat="1" ht="12.75" customHeight="1">
      <c r="C9" s="218"/>
      <c r="D9" s="219"/>
    </row>
    <row r="10" spans="2:15" s="212" customFormat="1" ht="12.75" customHeight="1">
      <c r="B10" s="204" t="s">
        <v>152</v>
      </c>
      <c r="C10" s="204">
        <f>ROUND(C7*C8,2)</f>
        <v>1866.33</v>
      </c>
      <c r="D10" s="205" t="s">
        <v>29</v>
      </c>
    </row>
    <row r="11" spans="2:15" s="212" customFormat="1" ht="12.75" customHeight="1">
      <c r="C11" s="218"/>
      <c r="D11" s="219"/>
    </row>
    <row r="12" spans="2:15" s="212" customFormat="1" ht="12.75" customHeight="1">
      <c r="C12" s="218"/>
      <c r="D12" s="219"/>
    </row>
    <row r="13" spans="2:15" s="236" customFormat="1" ht="12.75" customHeight="1">
      <c r="B13" s="246" t="s">
        <v>91</v>
      </c>
      <c r="C13" s="234"/>
      <c r="D13" s="245"/>
      <c r="E13" s="188"/>
      <c r="F13" s="189"/>
      <c r="G13" s="186"/>
      <c r="I13" s="235"/>
    </row>
    <row r="14" spans="2:15" s="236" customFormat="1" ht="12.75" customHeight="1">
      <c r="B14" s="246"/>
      <c r="C14" s="234"/>
      <c r="D14" s="245"/>
      <c r="E14" s="188"/>
      <c r="F14" s="189"/>
      <c r="G14" s="186"/>
      <c r="I14" s="235"/>
    </row>
    <row r="15" spans="2:15" s="188" customFormat="1" ht="12.75" customHeight="1">
      <c r="B15" s="244" t="s">
        <v>105</v>
      </c>
      <c r="C15" s="234">
        <v>2.46</v>
      </c>
      <c r="D15" s="245" t="s">
        <v>106</v>
      </c>
      <c r="F15" s="189"/>
      <c r="G15" s="186"/>
      <c r="I15" s="235"/>
      <c r="J15" s="236"/>
      <c r="K15" s="236"/>
      <c r="L15" s="236"/>
      <c r="M15" s="236"/>
      <c r="N15" s="236"/>
      <c r="O15" s="236"/>
    </row>
    <row r="16" spans="2:15" s="188" customFormat="1" ht="12.75" customHeight="1">
      <c r="B16" s="244" t="s">
        <v>109</v>
      </c>
      <c r="C16" s="234">
        <v>0.1</v>
      </c>
      <c r="D16" s="245" t="s">
        <v>28</v>
      </c>
      <c r="F16" s="189"/>
      <c r="G16" s="186"/>
      <c r="I16" s="235"/>
      <c r="J16" s="236"/>
      <c r="K16" s="236"/>
      <c r="L16" s="236"/>
      <c r="M16" s="236"/>
      <c r="N16" s="236"/>
      <c r="O16" s="236"/>
    </row>
    <row r="17" spans="2:15" s="188" customFormat="1" ht="12.75" customHeight="1">
      <c r="B17" s="244" t="s">
        <v>110</v>
      </c>
      <c r="C17" s="237">
        <v>60</v>
      </c>
      <c r="D17" s="245" t="s">
        <v>111</v>
      </c>
      <c r="F17" s="189"/>
      <c r="G17" s="186"/>
      <c r="I17" s="235"/>
      <c r="J17" s="236"/>
      <c r="K17" s="236"/>
      <c r="L17" s="236"/>
      <c r="M17" s="236"/>
      <c r="N17" s="236"/>
      <c r="O17" s="236"/>
    </row>
    <row r="18" spans="2:15" s="188" customFormat="1" ht="12.75" customHeight="1">
      <c r="B18" s="244"/>
      <c r="C18" s="237"/>
      <c r="D18" s="245"/>
      <c r="F18" s="189"/>
      <c r="G18" s="186"/>
      <c r="I18" s="235"/>
      <c r="J18" s="236"/>
      <c r="K18" s="236"/>
      <c r="L18" s="236"/>
      <c r="M18" s="236"/>
      <c r="N18" s="236"/>
      <c r="O18" s="236"/>
    </row>
    <row r="19" spans="2:15" s="188" customFormat="1" ht="12.75" customHeight="1">
      <c r="B19" s="204" t="s">
        <v>153</v>
      </c>
      <c r="C19" s="204">
        <f>ROUND(C15*C16*C17,2)</f>
        <v>14.76</v>
      </c>
      <c r="D19" s="205" t="s">
        <v>29</v>
      </c>
      <c r="F19" s="189"/>
      <c r="G19" s="186"/>
      <c r="I19" s="235"/>
      <c r="J19" s="236"/>
      <c r="K19" s="236"/>
      <c r="L19" s="236"/>
      <c r="M19" s="236"/>
      <c r="N19" s="236"/>
      <c r="O19" s="236"/>
    </row>
    <row r="20" spans="2:15" s="188" customFormat="1" ht="12.75" customHeight="1">
      <c r="B20" s="244"/>
      <c r="C20" s="234"/>
      <c r="D20" s="245"/>
      <c r="F20" s="189"/>
      <c r="G20" s="186"/>
      <c r="I20" s="235"/>
      <c r="J20" s="236"/>
      <c r="K20" s="236"/>
      <c r="L20" s="236"/>
      <c r="M20" s="236"/>
      <c r="N20" s="236"/>
      <c r="O20" s="236"/>
    </row>
    <row r="21" spans="2:15" s="188" customFormat="1" ht="12.75" customHeight="1">
      <c r="B21" s="186"/>
      <c r="C21" s="189"/>
      <c r="D21" s="189"/>
      <c r="F21" s="189"/>
      <c r="G21" s="186"/>
      <c r="I21" s="235"/>
      <c r="J21" s="236"/>
      <c r="K21" s="236"/>
      <c r="L21" s="236"/>
      <c r="M21" s="236"/>
      <c r="N21" s="236"/>
      <c r="O21" s="236"/>
    </row>
    <row r="22" spans="2:15" s="188" customFormat="1" ht="12.75" customHeight="1">
      <c r="B22" s="246" t="s">
        <v>164</v>
      </c>
      <c r="C22" s="247"/>
      <c r="D22" s="247"/>
      <c r="F22" s="189"/>
      <c r="G22" s="186"/>
      <c r="I22" s="235"/>
      <c r="J22" s="236"/>
      <c r="K22" s="236"/>
      <c r="L22" s="236"/>
      <c r="M22" s="248"/>
      <c r="N22" s="190"/>
      <c r="O22" s="249"/>
    </row>
    <row r="23" spans="2:15" s="188" customFormat="1" ht="12.75" customHeight="1">
      <c r="B23" s="246"/>
      <c r="C23" s="247"/>
      <c r="D23" s="247"/>
      <c r="F23" s="189"/>
      <c r="G23" s="186"/>
      <c r="I23" s="235"/>
      <c r="J23" s="236"/>
      <c r="K23" s="236"/>
      <c r="L23" s="236"/>
      <c r="M23" s="248"/>
      <c r="N23" s="190"/>
      <c r="O23" s="249"/>
    </row>
    <row r="24" spans="2:15" s="188" customFormat="1" ht="12.75" customHeight="1">
      <c r="B24" s="244" t="s">
        <v>107</v>
      </c>
      <c r="C24" s="234">
        <v>100</v>
      </c>
      <c r="D24" s="245" t="s">
        <v>28</v>
      </c>
      <c r="F24" s="189"/>
      <c r="G24" s="186"/>
      <c r="I24" s="235"/>
      <c r="J24" s="236"/>
      <c r="K24" s="236"/>
      <c r="L24" s="236"/>
      <c r="M24" s="248"/>
      <c r="N24" s="190"/>
      <c r="O24" s="249"/>
    </row>
    <row r="25" spans="2:15" s="188" customFormat="1" ht="12.75" customHeight="1">
      <c r="B25" s="244"/>
      <c r="C25" s="234"/>
      <c r="D25" s="245"/>
      <c r="F25" s="189"/>
      <c r="G25" s="186"/>
      <c r="I25" s="235"/>
      <c r="J25" s="236"/>
      <c r="K25" s="236"/>
      <c r="L25" s="236"/>
      <c r="M25" s="248"/>
      <c r="N25" s="190"/>
      <c r="O25" s="249"/>
    </row>
    <row r="26" spans="2:15" s="188" customFormat="1" ht="12.75" customHeight="1">
      <c r="B26" s="204" t="s">
        <v>154</v>
      </c>
      <c r="C26" s="204">
        <f>C24</f>
        <v>100</v>
      </c>
      <c r="D26" s="205" t="s">
        <v>28</v>
      </c>
      <c r="F26" s="189"/>
      <c r="G26" s="186"/>
      <c r="I26" s="235"/>
      <c r="J26" s="236"/>
      <c r="K26" s="236"/>
      <c r="L26" s="236"/>
      <c r="M26" s="250"/>
      <c r="N26" s="190"/>
      <c r="O26" s="251"/>
    </row>
    <row r="27" spans="2:15" s="236" customFormat="1" ht="12.75" customHeight="1">
      <c r="B27" s="244"/>
      <c r="C27" s="238"/>
      <c r="D27" s="252"/>
      <c r="E27" s="252"/>
      <c r="F27" s="253"/>
      <c r="G27" s="254"/>
      <c r="I27" s="235"/>
      <c r="M27" s="250"/>
      <c r="N27" s="190"/>
      <c r="O27" s="191"/>
    </row>
    <row r="28" spans="2:15" s="236" customFormat="1" ht="12.75" customHeight="1">
      <c r="B28" s="244"/>
      <c r="C28" s="238"/>
      <c r="D28" s="252"/>
      <c r="E28" s="252"/>
      <c r="F28" s="253"/>
      <c r="G28" s="254"/>
      <c r="I28" s="235"/>
      <c r="M28" s="250"/>
      <c r="N28" s="190"/>
      <c r="O28" s="191"/>
    </row>
    <row r="29" spans="2:15" s="188" customFormat="1" ht="12.75" customHeight="1">
      <c r="B29" s="246" t="s">
        <v>112</v>
      </c>
      <c r="C29" s="234"/>
      <c r="D29" s="245"/>
      <c r="F29" s="189"/>
      <c r="G29" s="186"/>
      <c r="I29" s="235"/>
      <c r="J29" s="236"/>
      <c r="K29" s="236"/>
      <c r="L29" s="236"/>
      <c r="M29" s="236"/>
      <c r="N29" s="236"/>
      <c r="O29" s="236"/>
    </row>
    <row r="30" spans="2:15" s="188" customFormat="1" ht="12.75" customHeight="1">
      <c r="B30" s="246"/>
      <c r="C30" s="234"/>
      <c r="D30" s="245"/>
      <c r="F30" s="189"/>
      <c r="G30" s="186"/>
      <c r="I30" s="235"/>
      <c r="J30" s="236"/>
      <c r="K30" s="236"/>
      <c r="L30" s="236"/>
      <c r="M30" s="236"/>
      <c r="N30" s="236"/>
      <c r="O30" s="236"/>
    </row>
    <row r="31" spans="2:15" s="188" customFormat="1" ht="12.75" customHeight="1">
      <c r="B31" s="244" t="s">
        <v>105</v>
      </c>
      <c r="C31" s="234">
        <v>9.3000000000000007</v>
      </c>
      <c r="D31" s="245" t="s">
        <v>106</v>
      </c>
      <c r="F31" s="189"/>
      <c r="G31" s="186"/>
      <c r="I31" s="235"/>
      <c r="J31" s="236"/>
      <c r="K31" s="236"/>
      <c r="L31" s="236"/>
      <c r="M31" s="236"/>
      <c r="N31" s="236"/>
      <c r="O31" s="236"/>
    </row>
    <row r="32" spans="2:15" s="188" customFormat="1" ht="12.75" customHeight="1">
      <c r="B32" s="244" t="s">
        <v>107</v>
      </c>
      <c r="C32" s="234">
        <v>76</v>
      </c>
      <c r="D32" s="245" t="s">
        <v>28</v>
      </c>
      <c r="F32" s="189"/>
      <c r="G32" s="186"/>
      <c r="I32" s="235"/>
      <c r="J32" s="236"/>
      <c r="K32" s="236"/>
      <c r="L32" s="236"/>
      <c r="M32" s="236"/>
      <c r="N32" s="236"/>
      <c r="O32" s="236"/>
    </row>
    <row r="33" spans="1:15" s="188" customFormat="1" ht="12.75" customHeight="1">
      <c r="B33" s="244"/>
      <c r="C33" s="234"/>
      <c r="D33" s="245"/>
      <c r="F33" s="189"/>
      <c r="G33" s="186"/>
      <c r="I33" s="235"/>
      <c r="J33" s="236"/>
      <c r="K33" s="236"/>
      <c r="L33" s="236"/>
      <c r="M33" s="236"/>
      <c r="N33" s="236"/>
      <c r="O33" s="236"/>
    </row>
    <row r="34" spans="1:15" s="236" customFormat="1" ht="12.75" customHeight="1">
      <c r="B34" s="204" t="s">
        <v>155</v>
      </c>
      <c r="C34" s="204">
        <f>ROUND(C31*C32,2)</f>
        <v>706.8</v>
      </c>
      <c r="D34" s="205" t="s">
        <v>29</v>
      </c>
      <c r="E34" s="188"/>
      <c r="F34" s="189"/>
      <c r="G34" s="186"/>
      <c r="I34" s="235"/>
    </row>
    <row r="35" spans="1:15" s="235" customFormat="1" ht="12.75" customHeight="1">
      <c r="A35" s="236"/>
      <c r="B35" s="186"/>
      <c r="C35" s="189"/>
      <c r="D35" s="189"/>
      <c r="E35" s="188"/>
      <c r="F35" s="189"/>
      <c r="G35" s="186"/>
      <c r="J35" s="236"/>
      <c r="K35" s="236"/>
      <c r="L35" s="236"/>
      <c r="M35" s="236"/>
      <c r="N35" s="236"/>
      <c r="O35" s="236"/>
    </row>
    <row r="36" spans="1:15" s="235" customFormat="1" ht="12.75" customHeight="1">
      <c r="A36" s="236"/>
      <c r="B36" s="186"/>
      <c r="C36" s="189"/>
      <c r="D36" s="189"/>
      <c r="E36" s="188"/>
      <c r="F36" s="189"/>
      <c r="G36" s="186"/>
      <c r="J36" s="236"/>
      <c r="K36" s="236"/>
      <c r="L36" s="236"/>
      <c r="M36" s="236"/>
      <c r="N36" s="236"/>
      <c r="O36" s="236"/>
    </row>
    <row r="37" spans="1:15" s="235" customFormat="1" ht="12.75" customHeight="1">
      <c r="A37" s="236"/>
      <c r="B37" s="246" t="s">
        <v>93</v>
      </c>
      <c r="C37" s="234"/>
      <c r="D37" s="245"/>
      <c r="E37" s="188"/>
      <c r="F37" s="189"/>
      <c r="G37" s="186"/>
      <c r="J37" s="236"/>
      <c r="K37" s="236"/>
      <c r="L37" s="236"/>
      <c r="M37" s="236"/>
      <c r="N37" s="236"/>
      <c r="O37" s="236"/>
    </row>
    <row r="38" spans="1:15" s="235" customFormat="1" ht="12.75" customHeight="1">
      <c r="A38" s="236"/>
      <c r="B38" s="246"/>
      <c r="C38" s="234"/>
      <c r="D38" s="245"/>
      <c r="E38" s="188"/>
      <c r="F38" s="189"/>
      <c r="G38" s="186"/>
      <c r="J38" s="236"/>
      <c r="K38" s="236"/>
      <c r="L38" s="236"/>
      <c r="M38" s="236"/>
      <c r="N38" s="236"/>
      <c r="O38" s="236"/>
    </row>
    <row r="39" spans="1:15" s="235" customFormat="1" ht="12.75" customHeight="1">
      <c r="A39" s="236"/>
      <c r="B39" s="244" t="s">
        <v>105</v>
      </c>
      <c r="C39" s="234">
        <v>2.2200000000000002</v>
      </c>
      <c r="D39" s="245" t="s">
        <v>106</v>
      </c>
      <c r="E39" s="188"/>
      <c r="F39" s="189"/>
      <c r="G39" s="186"/>
      <c r="J39" s="236"/>
      <c r="K39" s="236"/>
      <c r="L39" s="236"/>
      <c r="M39" s="236"/>
      <c r="N39" s="236"/>
      <c r="O39" s="236"/>
    </row>
    <row r="40" spans="1:15" s="235" customFormat="1" ht="12.75" customHeight="1">
      <c r="A40" s="236"/>
      <c r="B40" s="244" t="s">
        <v>107</v>
      </c>
      <c r="C40" s="234">
        <v>170</v>
      </c>
      <c r="D40" s="245" t="s">
        <v>28</v>
      </c>
      <c r="E40" s="188"/>
      <c r="F40" s="189"/>
      <c r="G40" s="186"/>
      <c r="J40" s="236"/>
      <c r="K40" s="236"/>
      <c r="L40" s="236"/>
      <c r="M40" s="236"/>
      <c r="N40" s="236"/>
      <c r="O40" s="236"/>
    </row>
    <row r="41" spans="1:15" s="235" customFormat="1" ht="12.75" customHeight="1">
      <c r="A41" s="236"/>
      <c r="B41" s="244"/>
      <c r="C41" s="234"/>
      <c r="D41" s="245"/>
      <c r="E41" s="188"/>
      <c r="F41" s="189"/>
      <c r="G41" s="186"/>
      <c r="J41" s="236"/>
      <c r="K41" s="236"/>
      <c r="L41" s="236"/>
      <c r="M41" s="236"/>
      <c r="N41" s="236"/>
      <c r="O41" s="236"/>
    </row>
    <row r="42" spans="1:15" s="236" customFormat="1" ht="12.75" customHeight="1">
      <c r="B42" s="204" t="s">
        <v>156</v>
      </c>
      <c r="C42" s="204">
        <f>(C40)</f>
        <v>170</v>
      </c>
      <c r="D42" s="205" t="str">
        <f>D40</f>
        <v>m</v>
      </c>
      <c r="E42" s="188"/>
      <c r="F42" s="189"/>
      <c r="G42" s="186"/>
      <c r="I42" s="235"/>
    </row>
    <row r="43" spans="1:15" s="188" customFormat="1" ht="12.75" customHeight="1">
      <c r="B43" s="186"/>
      <c r="C43" s="189"/>
      <c r="D43" s="189"/>
      <c r="F43" s="189"/>
      <c r="G43" s="186"/>
      <c r="I43" s="235"/>
      <c r="J43" s="236"/>
      <c r="K43" s="236"/>
      <c r="L43" s="236"/>
      <c r="M43" s="236"/>
      <c r="N43" s="236"/>
      <c r="O43" s="236"/>
    </row>
    <row r="44" spans="1:15" s="188" customFormat="1" ht="12.75" customHeight="1">
      <c r="B44" s="186"/>
      <c r="C44" s="189"/>
      <c r="D44" s="189"/>
      <c r="F44" s="189"/>
      <c r="G44" s="186"/>
      <c r="I44" s="235"/>
      <c r="J44" s="236"/>
      <c r="K44" s="236"/>
      <c r="L44" s="236"/>
      <c r="M44" s="236"/>
      <c r="N44" s="236"/>
      <c r="O44" s="236"/>
    </row>
    <row r="45" spans="1:15" s="188" customFormat="1" ht="12.75" customHeight="1">
      <c r="B45" s="246" t="s">
        <v>113</v>
      </c>
      <c r="C45" s="234"/>
      <c r="D45" s="245"/>
      <c r="F45" s="189"/>
      <c r="G45" s="186"/>
      <c r="I45" s="235"/>
      <c r="J45" s="236"/>
      <c r="K45" s="236"/>
      <c r="L45" s="236"/>
      <c r="M45" s="236"/>
      <c r="N45" s="236"/>
      <c r="O45" s="236"/>
    </row>
    <row r="46" spans="1:15" s="188" customFormat="1" ht="12.75" customHeight="1">
      <c r="B46" s="246"/>
      <c r="C46" s="234"/>
      <c r="D46" s="245"/>
      <c r="F46" s="189"/>
      <c r="G46" s="186"/>
      <c r="I46" s="235"/>
      <c r="J46" s="236"/>
      <c r="K46" s="236"/>
      <c r="L46" s="236"/>
      <c r="M46" s="236"/>
      <c r="N46" s="236"/>
      <c r="O46" s="236"/>
    </row>
    <row r="47" spans="1:15" s="188" customFormat="1" ht="12.75" customHeight="1">
      <c r="B47" s="244" t="s">
        <v>105</v>
      </c>
      <c r="C47" s="234">
        <v>53</v>
      </c>
      <c r="D47" s="245" t="s">
        <v>106</v>
      </c>
      <c r="F47" s="189"/>
      <c r="G47" s="186"/>
      <c r="I47" s="235"/>
      <c r="J47" s="236"/>
      <c r="K47" s="236"/>
      <c r="L47" s="236"/>
      <c r="M47" s="248"/>
      <c r="N47" s="190"/>
      <c r="O47" s="249"/>
    </row>
    <row r="48" spans="1:15" s="188" customFormat="1" ht="12.75" customHeight="1">
      <c r="B48" s="244" t="s">
        <v>107</v>
      </c>
      <c r="C48" s="234">
        <v>26</v>
      </c>
      <c r="D48" s="245" t="s">
        <v>28</v>
      </c>
      <c r="F48" s="189"/>
      <c r="G48" s="186"/>
      <c r="I48" s="235"/>
      <c r="J48" s="236"/>
      <c r="K48" s="236"/>
      <c r="L48" s="236"/>
      <c r="M48" s="250"/>
      <c r="N48" s="190"/>
      <c r="O48" s="251"/>
    </row>
    <row r="49" spans="2:15" s="188" customFormat="1" ht="12.75" customHeight="1">
      <c r="B49" s="244"/>
      <c r="C49" s="234"/>
      <c r="D49" s="245"/>
      <c r="F49" s="189"/>
      <c r="G49" s="186"/>
      <c r="I49" s="235"/>
      <c r="J49" s="236"/>
      <c r="K49" s="236"/>
      <c r="L49" s="236"/>
      <c r="M49" s="250"/>
      <c r="N49" s="190"/>
      <c r="O49" s="251"/>
    </row>
    <row r="50" spans="2:15" s="236" customFormat="1" ht="12.75" customHeight="1">
      <c r="B50" s="204" t="s">
        <v>157</v>
      </c>
      <c r="C50" s="204">
        <f>ROUND(C47*C48,2)</f>
        <v>1378</v>
      </c>
      <c r="D50" s="205" t="s">
        <v>29</v>
      </c>
      <c r="E50" s="188"/>
      <c r="F50" s="189"/>
      <c r="G50" s="186"/>
      <c r="I50" s="235"/>
      <c r="M50" s="250"/>
      <c r="N50" s="190"/>
      <c r="O50" s="191"/>
    </row>
    <row r="51" spans="2:15" s="235" customFormat="1" ht="12.75" customHeight="1">
      <c r="B51" s="186"/>
      <c r="C51" s="189"/>
      <c r="D51" s="189"/>
      <c r="E51" s="188"/>
      <c r="F51" s="189"/>
      <c r="G51" s="186"/>
      <c r="J51" s="236"/>
      <c r="K51" s="236"/>
    </row>
    <row r="52" spans="2:15" s="235" customFormat="1" ht="12.75" customHeight="1">
      <c r="B52" s="186"/>
      <c r="C52" s="189"/>
      <c r="D52" s="189"/>
      <c r="E52" s="188"/>
      <c r="F52" s="189"/>
      <c r="G52" s="186"/>
      <c r="J52" s="236"/>
      <c r="K52" s="236"/>
    </row>
    <row r="53" spans="2:15" s="235" customFormat="1" ht="12.75" customHeight="1">
      <c r="B53" s="246" t="s">
        <v>114</v>
      </c>
      <c r="C53" s="247"/>
      <c r="D53" s="247"/>
      <c r="E53" s="188"/>
      <c r="F53" s="189"/>
      <c r="G53" s="186"/>
      <c r="J53" s="236"/>
      <c r="K53" s="236"/>
    </row>
    <row r="54" spans="2:15" s="235" customFormat="1" ht="12.75" customHeight="1">
      <c r="B54" s="246"/>
      <c r="C54" s="247"/>
      <c r="D54" s="247"/>
      <c r="E54" s="188"/>
      <c r="F54" s="189"/>
      <c r="G54" s="186"/>
      <c r="J54" s="236"/>
      <c r="K54" s="236"/>
    </row>
    <row r="55" spans="2:15" s="235" customFormat="1" ht="12.75" customHeight="1">
      <c r="B55" s="244" t="s">
        <v>107</v>
      </c>
      <c r="C55" s="234">
        <v>0.4</v>
      </c>
      <c r="D55" s="245" t="s">
        <v>28</v>
      </c>
      <c r="E55" s="188"/>
      <c r="F55" s="189"/>
      <c r="G55" s="186"/>
      <c r="J55" s="236"/>
      <c r="K55" s="236"/>
    </row>
    <row r="56" spans="2:15" s="236" customFormat="1" ht="12.75" customHeight="1">
      <c r="B56" s="244" t="s">
        <v>115</v>
      </c>
      <c r="C56" s="234">
        <v>0.4</v>
      </c>
      <c r="D56" s="245" t="s">
        <v>28</v>
      </c>
      <c r="E56" s="188"/>
      <c r="F56" s="189"/>
      <c r="G56" s="186"/>
      <c r="I56" s="235"/>
    </row>
    <row r="57" spans="2:15" s="236" customFormat="1" ht="12.75" customHeight="1">
      <c r="B57" s="244" t="s">
        <v>116</v>
      </c>
      <c r="C57" s="234">
        <v>8</v>
      </c>
      <c r="D57" s="245" t="s">
        <v>111</v>
      </c>
      <c r="E57" s="188"/>
      <c r="F57" s="189"/>
      <c r="G57" s="186"/>
      <c r="I57" s="235"/>
    </row>
    <row r="58" spans="2:15" s="236" customFormat="1" ht="12.75" customHeight="1">
      <c r="B58" s="244"/>
      <c r="C58" s="234"/>
      <c r="D58" s="245"/>
      <c r="E58" s="188"/>
      <c r="F58" s="189"/>
      <c r="G58" s="186"/>
      <c r="I58" s="235"/>
    </row>
    <row r="59" spans="2:15" s="188" customFormat="1" ht="12.75" customHeight="1">
      <c r="B59" s="204" t="s">
        <v>158</v>
      </c>
      <c r="C59" s="204">
        <f>(C55*C56*C57)</f>
        <v>1.2800000000000002</v>
      </c>
      <c r="D59" s="205" t="s">
        <v>19</v>
      </c>
      <c r="F59" s="189"/>
      <c r="G59" s="186"/>
      <c r="I59" s="235"/>
      <c r="J59" s="236"/>
      <c r="K59" s="236"/>
      <c r="L59" s="236"/>
      <c r="M59" s="255"/>
      <c r="N59" s="193"/>
      <c r="O59" s="194"/>
    </row>
    <row r="60" spans="2:15" s="188" customFormat="1" ht="12.75" customHeight="1">
      <c r="B60" s="186"/>
      <c r="C60" s="189"/>
      <c r="D60" s="189"/>
      <c r="F60" s="189"/>
      <c r="G60" s="186"/>
      <c r="I60" s="235"/>
      <c r="J60" s="236"/>
      <c r="K60" s="236"/>
      <c r="L60" s="236"/>
      <c r="M60" s="236"/>
      <c r="N60" s="236"/>
      <c r="O60" s="236"/>
    </row>
    <row r="61" spans="2:15" s="188" customFormat="1" ht="12.75" customHeight="1">
      <c r="B61" s="186"/>
      <c r="C61" s="189"/>
      <c r="D61" s="189"/>
      <c r="F61" s="189"/>
      <c r="G61" s="186"/>
      <c r="I61" s="235"/>
      <c r="J61" s="236"/>
      <c r="K61" s="236"/>
      <c r="L61" s="236"/>
      <c r="M61" s="236"/>
      <c r="N61" s="236"/>
      <c r="O61" s="236"/>
    </row>
    <row r="62" spans="2:15" s="188" customFormat="1" ht="12.75" customHeight="1">
      <c r="B62" s="246" t="s">
        <v>117</v>
      </c>
      <c r="C62" s="247"/>
      <c r="D62" s="247"/>
      <c r="F62" s="189"/>
      <c r="G62" s="186"/>
      <c r="I62" s="235"/>
      <c r="J62" s="236"/>
      <c r="K62" s="236"/>
      <c r="L62" s="236"/>
      <c r="M62" s="236"/>
      <c r="N62" s="236"/>
      <c r="O62" s="236"/>
    </row>
    <row r="63" spans="2:15" s="188" customFormat="1" ht="12.75" customHeight="1">
      <c r="B63" s="246"/>
      <c r="C63" s="247"/>
      <c r="D63" s="247"/>
      <c r="F63" s="189"/>
      <c r="G63" s="186"/>
      <c r="I63" s="235"/>
      <c r="J63" s="236"/>
      <c r="K63" s="236"/>
      <c r="L63" s="236"/>
      <c r="M63" s="236"/>
      <c r="N63" s="236"/>
      <c r="O63" s="236"/>
    </row>
    <row r="64" spans="2:15" s="188" customFormat="1" ht="12.75" customHeight="1">
      <c r="B64" s="244" t="str">
        <f>B57</f>
        <v>Quantidade de bases</v>
      </c>
      <c r="C64" s="244">
        <f>C57</f>
        <v>8</v>
      </c>
      <c r="D64" s="244" t="str">
        <f>D57</f>
        <v>pç</v>
      </c>
      <c r="F64" s="189"/>
      <c r="G64" s="186"/>
      <c r="I64" s="235"/>
      <c r="J64" s="236"/>
      <c r="K64" s="236"/>
      <c r="L64" s="236"/>
      <c r="M64" s="236"/>
      <c r="N64" s="236"/>
      <c r="O64" s="236"/>
    </row>
    <row r="65" spans="2:15" s="188" customFormat="1" ht="12.75" customHeight="1">
      <c r="B65" s="244" t="s">
        <v>118</v>
      </c>
      <c r="C65" s="244">
        <v>2</v>
      </c>
      <c r="D65" s="244" t="s">
        <v>111</v>
      </c>
      <c r="F65" s="189"/>
      <c r="G65" s="186"/>
      <c r="I65" s="235"/>
      <c r="J65" s="236"/>
      <c r="K65" s="236"/>
      <c r="L65" s="236"/>
      <c r="M65" s="236"/>
      <c r="N65" s="236"/>
      <c r="O65" s="236"/>
    </row>
    <row r="66" spans="2:15" s="188" customFormat="1" ht="12.75" customHeight="1">
      <c r="B66" s="244"/>
      <c r="C66" s="244"/>
      <c r="D66" s="244"/>
      <c r="F66" s="189"/>
      <c r="G66" s="186"/>
      <c r="I66" s="235"/>
      <c r="J66" s="236"/>
      <c r="K66" s="236"/>
      <c r="L66" s="236"/>
      <c r="M66" s="236"/>
      <c r="N66" s="236"/>
      <c r="O66" s="236"/>
    </row>
    <row r="67" spans="2:15" s="236" customFormat="1" ht="12.75" customHeight="1">
      <c r="B67" s="204" t="s">
        <v>159</v>
      </c>
      <c r="C67" s="214">
        <f>(C64*C65)</f>
        <v>16</v>
      </c>
      <c r="D67" s="205" t="str">
        <f>D65</f>
        <v>pç</v>
      </c>
      <c r="E67" s="188"/>
      <c r="F67" s="189"/>
      <c r="G67" s="186"/>
      <c r="I67" s="235"/>
    </row>
    <row r="68" spans="2:15" s="188" customFormat="1" ht="12.75" customHeight="1">
      <c r="B68" s="186"/>
      <c r="C68" s="189"/>
      <c r="D68" s="189"/>
      <c r="F68" s="189"/>
      <c r="G68" s="186"/>
      <c r="I68" s="235"/>
      <c r="J68" s="236"/>
      <c r="K68" s="236"/>
      <c r="L68" s="236"/>
      <c r="M68" s="255"/>
      <c r="N68" s="193"/>
      <c r="O68" s="194"/>
    </row>
    <row r="69" spans="2:15" s="188" customFormat="1" ht="12.75" customHeight="1">
      <c r="B69" s="186"/>
      <c r="C69" s="189"/>
      <c r="D69" s="189"/>
      <c r="F69" s="189"/>
      <c r="G69" s="186"/>
      <c r="I69" s="235"/>
      <c r="J69" s="236"/>
      <c r="K69" s="236"/>
      <c r="L69" s="236"/>
      <c r="M69" s="255"/>
      <c r="N69" s="193"/>
      <c r="O69" s="194"/>
    </row>
    <row r="70" spans="2:15" s="188" customFormat="1" ht="12.75" customHeight="1">
      <c r="B70" s="246" t="s">
        <v>119</v>
      </c>
      <c r="C70" s="247"/>
      <c r="D70" s="247"/>
      <c r="F70" s="189"/>
      <c r="G70" s="186"/>
      <c r="I70" s="235"/>
      <c r="J70" s="236"/>
      <c r="K70" s="236"/>
      <c r="L70" s="236"/>
      <c r="M70" s="236"/>
      <c r="N70" s="236"/>
      <c r="O70" s="236"/>
    </row>
    <row r="71" spans="2:15" s="188" customFormat="1" ht="12.75" customHeight="1">
      <c r="B71" s="246"/>
      <c r="C71" s="247"/>
      <c r="D71" s="247"/>
      <c r="F71" s="189"/>
      <c r="G71" s="186"/>
      <c r="I71" s="235"/>
      <c r="J71" s="236"/>
      <c r="K71" s="236"/>
      <c r="L71" s="236"/>
      <c r="M71" s="236"/>
      <c r="N71" s="236"/>
      <c r="O71" s="236"/>
    </row>
    <row r="72" spans="2:15" s="188" customFormat="1" ht="12.75" customHeight="1">
      <c r="B72" s="244" t="str">
        <f>B57</f>
        <v>Quantidade de bases</v>
      </c>
      <c r="C72" s="244">
        <f>C57</f>
        <v>8</v>
      </c>
      <c r="D72" s="244" t="str">
        <f>D57</f>
        <v>pç</v>
      </c>
      <c r="F72" s="189"/>
      <c r="G72" s="186"/>
      <c r="I72" s="235"/>
      <c r="J72" s="236"/>
      <c r="K72" s="236"/>
      <c r="L72" s="236"/>
      <c r="M72" s="236"/>
      <c r="N72" s="236"/>
      <c r="O72" s="236"/>
    </row>
    <row r="73" spans="2:15" s="188" customFormat="1" ht="12.75" customHeight="1">
      <c r="B73" s="244" t="s">
        <v>118</v>
      </c>
      <c r="C73" s="244">
        <v>2</v>
      </c>
      <c r="D73" s="244" t="s">
        <v>111</v>
      </c>
      <c r="F73" s="189"/>
      <c r="G73" s="186"/>
      <c r="I73" s="235"/>
      <c r="J73" s="236"/>
      <c r="K73" s="236"/>
      <c r="L73" s="236"/>
      <c r="M73" s="236"/>
      <c r="N73" s="236"/>
      <c r="O73" s="236"/>
    </row>
    <row r="74" spans="2:15" s="188" customFormat="1" ht="12.75" customHeight="1">
      <c r="B74" s="244"/>
      <c r="C74" s="244"/>
      <c r="D74" s="244"/>
      <c r="F74" s="189"/>
      <c r="G74" s="186"/>
      <c r="I74" s="235"/>
      <c r="J74" s="236"/>
      <c r="K74" s="236"/>
      <c r="L74" s="236"/>
      <c r="M74" s="236"/>
      <c r="N74" s="236"/>
      <c r="O74" s="236"/>
    </row>
    <row r="75" spans="2:15" s="236" customFormat="1" ht="12.75" customHeight="1">
      <c r="B75" s="204" t="s">
        <v>160</v>
      </c>
      <c r="C75" s="214">
        <f>(C72*C73)</f>
        <v>16</v>
      </c>
      <c r="D75" s="205" t="str">
        <f>D73</f>
        <v>pç</v>
      </c>
      <c r="E75" s="188"/>
      <c r="F75" s="189"/>
      <c r="G75" s="186"/>
      <c r="I75" s="235"/>
    </row>
    <row r="76" spans="2:15" s="188" customFormat="1" ht="12.75" customHeight="1">
      <c r="B76" s="186"/>
      <c r="C76" s="189"/>
      <c r="D76" s="189"/>
      <c r="F76" s="189"/>
      <c r="G76" s="186"/>
      <c r="I76" s="235"/>
      <c r="J76" s="236"/>
      <c r="K76" s="236"/>
      <c r="L76" s="236"/>
      <c r="M76" s="255"/>
      <c r="N76" s="193"/>
      <c r="O76" s="194"/>
    </row>
    <row r="77" spans="2:15" s="188" customFormat="1" ht="12.75" customHeight="1">
      <c r="B77" s="186"/>
      <c r="C77" s="189"/>
      <c r="D77" s="189"/>
      <c r="F77" s="189"/>
      <c r="G77" s="186"/>
      <c r="I77" s="235"/>
      <c r="J77" s="236"/>
      <c r="K77" s="236"/>
      <c r="L77" s="236"/>
      <c r="M77" s="255"/>
      <c r="N77" s="193"/>
      <c r="O77" s="194"/>
    </row>
    <row r="78" spans="2:15" s="188" customFormat="1" ht="12.75" customHeight="1">
      <c r="B78" s="246" t="s">
        <v>167</v>
      </c>
      <c r="C78" s="189"/>
      <c r="D78" s="189"/>
      <c r="F78" s="189"/>
      <c r="G78" s="186"/>
      <c r="I78" s="235"/>
      <c r="J78" s="236"/>
      <c r="K78" s="236"/>
      <c r="L78" s="236"/>
      <c r="M78" s="236"/>
      <c r="N78" s="236"/>
      <c r="O78" s="236"/>
    </row>
    <row r="79" spans="2:15" s="188" customFormat="1" ht="12.75" customHeight="1">
      <c r="B79" s="246"/>
      <c r="C79" s="189"/>
      <c r="D79" s="189"/>
      <c r="F79" s="189"/>
      <c r="G79" s="186"/>
      <c r="I79" s="235"/>
      <c r="J79" s="236"/>
      <c r="K79" s="236"/>
      <c r="L79" s="236"/>
      <c r="M79" s="236"/>
      <c r="N79" s="236"/>
      <c r="O79" s="236"/>
    </row>
    <row r="80" spans="2:15" s="188" customFormat="1" ht="12.75" customHeight="1">
      <c r="B80" s="246" t="s">
        <v>120</v>
      </c>
      <c r="C80" s="234"/>
      <c r="D80" s="245"/>
      <c r="F80" s="189"/>
      <c r="G80" s="186"/>
      <c r="I80" s="235"/>
      <c r="J80" s="236"/>
      <c r="K80" s="236"/>
      <c r="L80" s="236"/>
      <c r="M80" s="236"/>
      <c r="N80" s="236"/>
      <c r="O80" s="236"/>
    </row>
    <row r="81" spans="2:15" s="188" customFormat="1" ht="12.75" customHeight="1">
      <c r="B81" s="244" t="str">
        <f>B17</f>
        <v>Quantidade de peças</v>
      </c>
      <c r="C81" s="237">
        <f>C17</f>
        <v>60</v>
      </c>
      <c r="D81" s="245" t="str">
        <f>D17</f>
        <v>pç</v>
      </c>
      <c r="E81" s="244"/>
      <c r="F81" s="189"/>
      <c r="G81" s="186"/>
      <c r="I81" s="235"/>
      <c r="J81" s="236"/>
      <c r="K81" s="236"/>
      <c r="L81" s="236"/>
      <c r="M81" s="236"/>
      <c r="N81" s="236"/>
      <c r="O81" s="236"/>
    </row>
    <row r="82" spans="2:15" s="188" customFormat="1" ht="12.75" customHeight="1">
      <c r="B82" s="244"/>
      <c r="C82" s="237"/>
      <c r="D82" s="245"/>
      <c r="E82" s="244"/>
      <c r="F82" s="189"/>
      <c r="G82" s="186"/>
      <c r="I82" s="235"/>
      <c r="J82" s="236"/>
      <c r="K82" s="236"/>
      <c r="L82" s="236"/>
      <c r="M82" s="236"/>
      <c r="N82" s="236"/>
      <c r="O82" s="236"/>
    </row>
    <row r="83" spans="2:15" s="236" customFormat="1" ht="12.75" customHeight="1">
      <c r="B83" s="204" t="s">
        <v>161</v>
      </c>
      <c r="C83" s="214">
        <f>(C81)</f>
        <v>60</v>
      </c>
      <c r="D83" s="205" t="str">
        <f>D81</f>
        <v>pç</v>
      </c>
      <c r="E83" s="188"/>
      <c r="F83" s="189"/>
      <c r="G83" s="186"/>
      <c r="I83" s="235"/>
    </row>
    <row r="84" spans="2:15" s="236" customFormat="1" ht="12.75" customHeight="1">
      <c r="B84" s="244"/>
      <c r="C84" s="234"/>
      <c r="D84" s="245"/>
      <c r="E84" s="188"/>
      <c r="F84" s="189"/>
      <c r="G84" s="186"/>
      <c r="I84" s="235"/>
      <c r="J84" s="246"/>
      <c r="K84" s="187"/>
      <c r="L84" s="251"/>
    </row>
    <row r="85" spans="2:15" s="236" customFormat="1" ht="12.75" customHeight="1">
      <c r="B85" s="244"/>
      <c r="C85" s="234"/>
      <c r="D85" s="245"/>
      <c r="E85" s="188"/>
      <c r="F85" s="189"/>
      <c r="G85" s="186"/>
      <c r="I85" s="235"/>
      <c r="J85" s="246"/>
      <c r="K85" s="187"/>
      <c r="L85" s="251"/>
    </row>
    <row r="86" spans="2:15" s="195" customFormat="1" ht="12.75" customHeight="1">
      <c r="B86" s="246" t="s">
        <v>168</v>
      </c>
      <c r="C86" s="234"/>
      <c r="D86" s="245"/>
      <c r="E86" s="188"/>
      <c r="F86" s="189"/>
      <c r="G86" s="186"/>
      <c r="H86" s="236"/>
      <c r="I86" s="235"/>
      <c r="J86" s="246"/>
      <c r="K86" s="187"/>
      <c r="L86" s="251"/>
    </row>
    <row r="87" spans="2:15" s="195" customFormat="1" ht="12.75" customHeight="1">
      <c r="B87" s="246"/>
      <c r="C87" s="234"/>
      <c r="D87" s="245"/>
      <c r="E87" s="188"/>
      <c r="F87" s="189"/>
      <c r="G87" s="186"/>
      <c r="H87" s="236"/>
      <c r="I87" s="235"/>
      <c r="J87" s="246"/>
      <c r="K87" s="187"/>
      <c r="L87" s="251"/>
    </row>
    <row r="88" spans="2:15" s="195" customFormat="1" ht="12.75" customHeight="1">
      <c r="B88" s="246" t="s">
        <v>121</v>
      </c>
      <c r="C88" s="234"/>
      <c r="D88" s="245"/>
      <c r="E88" s="188"/>
      <c r="F88" s="189"/>
      <c r="G88" s="186"/>
      <c r="H88" s="236"/>
      <c r="I88" s="235"/>
      <c r="J88" s="246"/>
      <c r="K88" s="187"/>
      <c r="L88" s="251"/>
    </row>
    <row r="89" spans="2:15" s="195" customFormat="1" ht="12.75" customHeight="1">
      <c r="B89" s="244" t="s">
        <v>110</v>
      </c>
      <c r="C89" s="237">
        <v>180</v>
      </c>
      <c r="D89" s="245" t="s">
        <v>111</v>
      </c>
      <c r="E89" s="188"/>
      <c r="F89" s="189"/>
      <c r="G89" s="186"/>
      <c r="H89" s="236"/>
      <c r="I89" s="235"/>
      <c r="J89" s="246"/>
      <c r="K89" s="187"/>
      <c r="L89" s="251"/>
    </row>
    <row r="90" spans="2:15" s="195" customFormat="1" ht="12.75" customHeight="1">
      <c r="B90" s="244"/>
      <c r="C90" s="237"/>
      <c r="D90" s="245"/>
      <c r="E90" s="188"/>
      <c r="F90" s="189"/>
      <c r="G90" s="186"/>
      <c r="H90" s="236"/>
      <c r="I90" s="235"/>
      <c r="J90" s="246"/>
      <c r="K90" s="187"/>
      <c r="L90" s="251"/>
    </row>
    <row r="91" spans="2:15" s="195" customFormat="1" ht="12.75" customHeight="1">
      <c r="B91" s="204" t="s">
        <v>162</v>
      </c>
      <c r="C91" s="214">
        <f>C89</f>
        <v>180</v>
      </c>
      <c r="D91" s="205" t="str">
        <f>D89</f>
        <v>pç</v>
      </c>
      <c r="E91" s="188"/>
      <c r="F91" s="189"/>
      <c r="G91" s="186"/>
      <c r="H91" s="236"/>
      <c r="I91" s="235"/>
      <c r="J91" s="244"/>
      <c r="K91" s="187"/>
      <c r="L91" s="251"/>
    </row>
    <row r="92" spans="2:15" s="195" customFormat="1" ht="12.75" customHeight="1">
      <c r="B92" s="244"/>
      <c r="C92" s="234"/>
      <c r="D92" s="245"/>
      <c r="E92" s="188"/>
      <c r="F92" s="189"/>
      <c r="G92" s="236"/>
      <c r="H92" s="236"/>
      <c r="I92" s="235"/>
      <c r="J92" s="244"/>
      <c r="K92" s="248"/>
      <c r="L92" s="187"/>
      <c r="M92" s="251"/>
    </row>
    <row r="93" spans="2:15" s="195" customFormat="1" ht="12.75" customHeight="1">
      <c r="B93" s="244"/>
      <c r="C93" s="234"/>
      <c r="D93" s="245"/>
      <c r="E93" s="188"/>
      <c r="F93" s="189"/>
      <c r="G93" s="236"/>
      <c r="H93" s="236"/>
      <c r="I93" s="235"/>
      <c r="J93" s="244"/>
      <c r="K93" s="248"/>
      <c r="L93" s="187"/>
      <c r="M93" s="251"/>
    </row>
    <row r="94" spans="2:15" s="195" customFormat="1" ht="12.75" customHeight="1">
      <c r="B94" s="246" t="s">
        <v>169</v>
      </c>
      <c r="C94" s="234"/>
      <c r="D94" s="245"/>
      <c r="E94" s="188"/>
      <c r="F94" s="189"/>
      <c r="G94" s="186"/>
      <c r="H94" s="236"/>
      <c r="I94" s="235"/>
      <c r="J94" s="244"/>
      <c r="K94" s="256"/>
      <c r="L94" s="187"/>
      <c r="M94" s="251"/>
    </row>
    <row r="95" spans="2:15" s="195" customFormat="1" ht="12.75" customHeight="1">
      <c r="B95" s="246"/>
      <c r="C95" s="234"/>
      <c r="D95" s="245"/>
      <c r="E95" s="188"/>
      <c r="F95" s="189"/>
      <c r="G95" s="186"/>
      <c r="H95" s="236"/>
      <c r="I95" s="235"/>
      <c r="J95" s="244"/>
      <c r="K95" s="256"/>
      <c r="L95" s="187"/>
      <c r="M95" s="251"/>
    </row>
    <row r="96" spans="2:15" s="195" customFormat="1" ht="12.75" customHeight="1">
      <c r="B96" s="246" t="s">
        <v>122</v>
      </c>
      <c r="C96" s="234">
        <v>7.84</v>
      </c>
      <c r="D96" s="245" t="s">
        <v>123</v>
      </c>
      <c r="E96" s="188"/>
      <c r="F96" s="189"/>
      <c r="G96" s="186"/>
      <c r="H96" s="236"/>
      <c r="I96" s="235"/>
      <c r="J96" s="246"/>
      <c r="K96" s="256"/>
      <c r="L96" s="187"/>
      <c r="M96" s="251"/>
    </row>
    <row r="97" spans="1:15" s="195" customFormat="1" ht="12.75" customHeight="1">
      <c r="B97" s="244" t="s">
        <v>107</v>
      </c>
      <c r="C97" s="234">
        <v>23.25</v>
      </c>
      <c r="D97" s="245" t="s">
        <v>28</v>
      </c>
      <c r="E97" s="188"/>
      <c r="F97" s="189"/>
      <c r="G97" s="186"/>
      <c r="H97" s="236"/>
      <c r="I97" s="235"/>
      <c r="J97" s="246"/>
      <c r="K97" s="250"/>
      <c r="L97" s="187"/>
      <c r="M97" s="251"/>
    </row>
    <row r="98" spans="1:15" s="195" customFormat="1" ht="12.75" customHeight="1">
      <c r="B98" s="244" t="s">
        <v>115</v>
      </c>
      <c r="C98" s="234">
        <v>9.4</v>
      </c>
      <c r="D98" s="245" t="s">
        <v>28</v>
      </c>
      <c r="E98" s="188"/>
      <c r="F98" s="189"/>
      <c r="G98" s="186"/>
      <c r="H98" s="236"/>
      <c r="I98" s="235"/>
      <c r="J98" s="246"/>
      <c r="K98" s="255"/>
      <c r="L98" s="196"/>
      <c r="M98" s="257"/>
    </row>
    <row r="99" spans="1:15" s="235" customFormat="1" ht="12.75" customHeight="1">
      <c r="A99" s="236"/>
      <c r="B99" s="244" t="s">
        <v>124</v>
      </c>
      <c r="C99" s="234">
        <v>0.4</v>
      </c>
      <c r="D99" s="245" t="s">
        <v>28</v>
      </c>
      <c r="E99" s="188"/>
      <c r="F99" s="189"/>
      <c r="G99" s="186"/>
      <c r="J99" s="244"/>
      <c r="K99" s="187"/>
      <c r="L99" s="251"/>
      <c r="M99" s="236"/>
      <c r="N99" s="236"/>
      <c r="O99" s="236"/>
    </row>
    <row r="100" spans="1:15" s="235" customFormat="1" ht="12.75" customHeight="1">
      <c r="A100" s="236"/>
      <c r="B100" s="244"/>
      <c r="C100" s="234"/>
      <c r="D100" s="245"/>
      <c r="E100" s="188"/>
      <c r="F100" s="189"/>
      <c r="G100" s="186"/>
      <c r="J100" s="244"/>
      <c r="K100" s="187"/>
      <c r="L100" s="251"/>
      <c r="M100" s="236"/>
      <c r="N100" s="236"/>
      <c r="O100" s="236"/>
    </row>
    <row r="101" spans="1:15" s="235" customFormat="1" ht="12.75" customHeight="1">
      <c r="A101" s="236"/>
      <c r="B101" s="204" t="s">
        <v>170</v>
      </c>
      <c r="C101" s="204">
        <f>ROUND((C99+C98+C99)*(C99+C97+C99),2)</f>
        <v>245.31</v>
      </c>
      <c r="D101" s="205" t="s">
        <v>19</v>
      </c>
      <c r="E101" s="188"/>
      <c r="F101" s="189"/>
      <c r="G101" s="186"/>
      <c r="J101" s="244"/>
      <c r="K101" s="187"/>
      <c r="L101" s="251"/>
      <c r="M101" s="236"/>
      <c r="N101" s="236"/>
      <c r="O101" s="236"/>
    </row>
    <row r="102" spans="1:15" s="236" customFormat="1" ht="12.75" customHeight="1">
      <c r="B102" s="244"/>
      <c r="C102" s="234"/>
      <c r="D102" s="245"/>
      <c r="E102" s="188"/>
      <c r="F102" s="189"/>
      <c r="G102" s="186"/>
      <c r="I102" s="235"/>
      <c r="J102" s="244"/>
      <c r="K102" s="248"/>
      <c r="L102" s="187"/>
      <c r="M102" s="251"/>
    </row>
    <row r="103" spans="1:15" s="236" customFormat="1" ht="12.75" customHeight="1">
      <c r="B103" s="244"/>
      <c r="C103" s="234"/>
      <c r="D103" s="245"/>
      <c r="E103" s="188"/>
      <c r="F103" s="189"/>
      <c r="G103" s="186"/>
      <c r="I103" s="235"/>
      <c r="J103" s="244"/>
      <c r="K103" s="248"/>
      <c r="L103" s="187"/>
      <c r="M103" s="251"/>
    </row>
    <row r="104" spans="1:15" s="236" customFormat="1" ht="12.75" customHeight="1">
      <c r="B104" s="246" t="s">
        <v>171</v>
      </c>
      <c r="C104" s="234"/>
      <c r="D104" s="245"/>
      <c r="E104" s="188"/>
      <c r="F104" s="189"/>
      <c r="G104" s="186"/>
      <c r="I104" s="235"/>
      <c r="K104" s="250"/>
      <c r="L104" s="187"/>
      <c r="M104" s="251"/>
    </row>
    <row r="105" spans="1:15" s="236" customFormat="1" ht="12.75" customHeight="1">
      <c r="B105" s="246"/>
      <c r="C105" s="234"/>
      <c r="D105" s="245"/>
      <c r="E105" s="188"/>
      <c r="F105" s="189"/>
      <c r="G105" s="186"/>
      <c r="I105" s="235"/>
      <c r="K105" s="250"/>
      <c r="L105" s="187"/>
      <c r="M105" s="251"/>
    </row>
    <row r="106" spans="1:15" s="236" customFormat="1" ht="12.75" customHeight="1">
      <c r="B106" s="244" t="s">
        <v>110</v>
      </c>
      <c r="C106" s="237">
        <v>216</v>
      </c>
      <c r="D106" s="245" t="s">
        <v>111</v>
      </c>
      <c r="E106" s="188"/>
      <c r="F106" s="189"/>
      <c r="G106" s="186"/>
      <c r="I106" s="235"/>
    </row>
    <row r="107" spans="1:15" s="236" customFormat="1" ht="12.75" customHeight="1">
      <c r="B107" s="244"/>
      <c r="C107" s="237"/>
      <c r="D107" s="245"/>
      <c r="E107" s="188"/>
      <c r="F107" s="189"/>
      <c r="G107" s="186"/>
      <c r="I107" s="235"/>
    </row>
    <row r="108" spans="1:15" s="236" customFormat="1" ht="12.75" customHeight="1">
      <c r="B108" s="204" t="s">
        <v>163</v>
      </c>
      <c r="C108" s="214">
        <f>C106</f>
        <v>216</v>
      </c>
      <c r="D108" s="205" t="str">
        <f>D106</f>
        <v>pç</v>
      </c>
      <c r="E108" s="188"/>
      <c r="F108" s="189"/>
      <c r="G108" s="186"/>
      <c r="I108" s="235"/>
      <c r="K108" s="255"/>
      <c r="L108" s="196"/>
      <c r="M108" s="257"/>
    </row>
    <row r="109" spans="1:15" s="236" customFormat="1" ht="12.75" customHeight="1">
      <c r="B109" s="244"/>
      <c r="C109" s="234"/>
      <c r="D109" s="245"/>
      <c r="E109" s="188"/>
      <c r="F109" s="189"/>
      <c r="G109" s="186"/>
      <c r="I109" s="235"/>
    </row>
    <row r="110" spans="1:15" s="236" customFormat="1" ht="12.75" customHeight="1">
      <c r="B110" s="244"/>
      <c r="C110" s="234"/>
      <c r="D110" s="245"/>
      <c r="E110" s="188"/>
      <c r="F110" s="189"/>
      <c r="G110" s="186"/>
      <c r="I110" s="235"/>
    </row>
    <row r="111" spans="1:15" s="236" customFormat="1" ht="12.75" customHeight="1">
      <c r="B111" s="246" t="s">
        <v>172</v>
      </c>
      <c r="C111" s="234"/>
      <c r="D111" s="245"/>
      <c r="E111" s="188"/>
      <c r="F111" s="189"/>
      <c r="G111" s="186"/>
      <c r="I111" s="235"/>
      <c r="J111" s="246"/>
      <c r="K111" s="187"/>
      <c r="L111" s="251"/>
    </row>
    <row r="112" spans="1:15" s="236" customFormat="1" ht="12.75" customHeight="1">
      <c r="B112" s="246"/>
      <c r="C112" s="234"/>
      <c r="D112" s="245"/>
      <c r="E112" s="188"/>
      <c r="F112" s="189"/>
      <c r="G112" s="186"/>
      <c r="I112" s="235"/>
      <c r="J112" s="246"/>
      <c r="K112" s="187"/>
      <c r="L112" s="251"/>
    </row>
    <row r="113" spans="2:12" s="236" customFormat="1" ht="12.75" customHeight="1">
      <c r="B113" s="244" t="s">
        <v>125</v>
      </c>
      <c r="C113" s="258">
        <v>0.02</v>
      </c>
      <c r="D113" s="245" t="s">
        <v>29</v>
      </c>
      <c r="E113" s="188"/>
      <c r="F113" s="189"/>
      <c r="G113" s="186"/>
      <c r="I113" s="235"/>
      <c r="J113" s="244"/>
      <c r="K113" s="187"/>
      <c r="L113" s="251"/>
    </row>
    <row r="114" spans="2:12" s="236" customFormat="1" ht="12.75" customHeight="1">
      <c r="B114" s="244" t="s">
        <v>126</v>
      </c>
      <c r="C114" s="234">
        <f>((C10+C19+C34+(C42*C39)+C50))</f>
        <v>4343.29</v>
      </c>
      <c r="D114" s="245" t="s">
        <v>29</v>
      </c>
      <c r="E114" s="188"/>
      <c r="F114" s="189"/>
      <c r="G114" s="186"/>
      <c r="I114" s="235"/>
      <c r="J114" s="244"/>
      <c r="K114" s="196"/>
      <c r="L114" s="257"/>
    </row>
    <row r="115" spans="2:12" s="236" customFormat="1" ht="12.75" customHeight="1">
      <c r="B115" s="244"/>
      <c r="C115" s="234"/>
      <c r="D115" s="245"/>
      <c r="E115" s="188"/>
      <c r="F115" s="189"/>
      <c r="G115" s="186"/>
      <c r="I115" s="235"/>
      <c r="J115" s="244"/>
      <c r="K115" s="196"/>
      <c r="L115" s="257"/>
    </row>
    <row r="116" spans="2:12" s="236" customFormat="1" ht="12.75" customHeight="1">
      <c r="B116" s="204" t="s">
        <v>165</v>
      </c>
      <c r="C116" s="204">
        <f>ROUND(C113*C114,2)</f>
        <v>86.87</v>
      </c>
      <c r="D116" s="205" t="s">
        <v>29</v>
      </c>
      <c r="E116" s="188"/>
      <c r="F116" s="189"/>
      <c r="G116" s="186"/>
      <c r="I116" s="235"/>
    </row>
    <row r="117" spans="2:12" s="236" customFormat="1" ht="12.75" customHeight="1">
      <c r="B117" s="244"/>
      <c r="C117" s="234"/>
      <c r="D117" s="245"/>
      <c r="E117" s="188"/>
      <c r="F117" s="189"/>
      <c r="G117" s="186"/>
      <c r="I117" s="235"/>
    </row>
    <row r="118" spans="2:12" s="236" customFormat="1" ht="12.75" customHeight="1">
      <c r="B118" s="244"/>
      <c r="C118" s="234"/>
      <c r="D118" s="245"/>
      <c r="E118" s="188"/>
      <c r="F118" s="189"/>
      <c r="G118" s="186"/>
      <c r="I118" s="235"/>
    </row>
    <row r="119" spans="2:12" s="236" customFormat="1" ht="12.75" customHeight="1">
      <c r="B119" s="246" t="s">
        <v>173</v>
      </c>
      <c r="C119" s="234"/>
      <c r="D119" s="245"/>
      <c r="E119" s="188"/>
      <c r="F119" s="189"/>
      <c r="G119" s="186"/>
      <c r="I119" s="235"/>
    </row>
    <row r="120" spans="2:12" s="236" customFormat="1" ht="12.75" customHeight="1">
      <c r="B120" s="246"/>
      <c r="C120" s="234"/>
      <c r="D120" s="245"/>
      <c r="E120" s="188"/>
      <c r="F120" s="189"/>
      <c r="G120" s="186"/>
      <c r="I120" s="235"/>
    </row>
    <row r="121" spans="2:12" s="236" customFormat="1" ht="12.75" customHeight="1">
      <c r="B121" s="244" t="s">
        <v>127</v>
      </c>
      <c r="C121" s="234">
        <f>ROUND(C97*C98,2)</f>
        <v>218.55</v>
      </c>
      <c r="D121" s="245" t="s">
        <v>19</v>
      </c>
      <c r="E121" s="188"/>
      <c r="F121" s="189"/>
      <c r="G121" s="186"/>
      <c r="I121" s="235"/>
    </row>
    <row r="122" spans="2:12" s="236" customFormat="1" ht="12.75" customHeight="1">
      <c r="B122" s="244"/>
      <c r="C122" s="234"/>
      <c r="D122" s="245"/>
      <c r="E122" s="188"/>
      <c r="F122" s="189"/>
      <c r="G122" s="186"/>
      <c r="I122" s="235"/>
    </row>
    <row r="123" spans="2:12" s="195" customFormat="1" ht="12.75" customHeight="1">
      <c r="B123" s="204" t="s">
        <v>166</v>
      </c>
      <c r="C123" s="204">
        <f>C121</f>
        <v>218.55</v>
      </c>
      <c r="D123" s="205" t="s">
        <v>19</v>
      </c>
      <c r="E123" s="188"/>
      <c r="F123" s="189"/>
      <c r="G123" s="186"/>
      <c r="H123" s="236"/>
      <c r="I123" s="235"/>
      <c r="J123" s="236"/>
    </row>
    <row r="124" spans="2:12" s="195" customFormat="1" ht="12.75" customHeight="1">
      <c r="B124" s="244"/>
      <c r="C124" s="234"/>
      <c r="D124" s="245"/>
      <c r="E124" s="188"/>
      <c r="F124" s="189"/>
      <c r="G124" s="186"/>
      <c r="H124" s="236"/>
      <c r="I124" s="235"/>
      <c r="J124" s="236"/>
    </row>
    <row r="125" spans="2:12" s="195" customFormat="1" ht="12.75" customHeight="1">
      <c r="B125" s="244"/>
      <c r="C125" s="234"/>
      <c r="D125" s="245"/>
      <c r="E125" s="188"/>
      <c r="F125" s="189"/>
      <c r="G125" s="186"/>
      <c r="H125" s="236"/>
      <c r="I125" s="235"/>
      <c r="J125" s="236"/>
    </row>
    <row r="126" spans="2:12" s="195" customFormat="1" ht="12.75" customHeight="1">
      <c r="B126" s="246" t="s">
        <v>174</v>
      </c>
      <c r="C126" s="234"/>
      <c r="D126" s="245"/>
      <c r="E126" s="188"/>
      <c r="F126" s="189"/>
      <c r="G126" s="186"/>
      <c r="H126" s="236"/>
      <c r="I126" s="235"/>
      <c r="J126" s="236"/>
    </row>
    <row r="127" spans="2:12" s="195" customFormat="1" ht="12.75" customHeight="1">
      <c r="B127" s="246"/>
      <c r="C127" s="234"/>
      <c r="D127" s="245"/>
      <c r="E127" s="188"/>
      <c r="F127" s="189"/>
      <c r="G127" s="186"/>
      <c r="H127" s="236"/>
      <c r="I127" s="235"/>
      <c r="J127" s="236"/>
    </row>
    <row r="128" spans="2:12" s="195" customFormat="1" ht="12.75" customHeight="1">
      <c r="B128" s="244" t="s">
        <v>128</v>
      </c>
      <c r="C128" s="234">
        <f>C114</f>
        <v>4343.29</v>
      </c>
      <c r="D128" s="234" t="str">
        <f>D114</f>
        <v>kg</v>
      </c>
      <c r="E128" s="188"/>
      <c r="F128" s="189"/>
      <c r="G128" s="186"/>
      <c r="H128" s="236"/>
      <c r="I128" s="235"/>
      <c r="J128" s="236"/>
    </row>
    <row r="129" spans="2:10" s="195" customFormat="1" ht="12.75" customHeight="1">
      <c r="B129" s="244" t="s">
        <v>122</v>
      </c>
      <c r="C129" s="234">
        <f>ROUND(C101*C96,2)</f>
        <v>1923.23</v>
      </c>
      <c r="D129" s="245" t="s">
        <v>29</v>
      </c>
      <c r="E129" s="188"/>
      <c r="F129" s="189"/>
      <c r="G129" s="186"/>
      <c r="H129" s="236"/>
      <c r="I129" s="235"/>
      <c r="J129" s="236"/>
    </row>
    <row r="130" spans="2:10" s="195" customFormat="1" ht="12.75" customHeight="1">
      <c r="B130" s="244" t="s">
        <v>129</v>
      </c>
      <c r="C130" s="239">
        <v>0.15</v>
      </c>
      <c r="D130" s="245"/>
      <c r="E130" s="188"/>
      <c r="F130" s="189"/>
      <c r="G130" s="186"/>
      <c r="H130" s="236"/>
      <c r="I130" s="235"/>
      <c r="J130" s="236"/>
    </row>
    <row r="131" spans="2:10" s="195" customFormat="1" ht="12.75" customHeight="1">
      <c r="B131" s="244" t="s">
        <v>130</v>
      </c>
      <c r="C131" s="234">
        <v>100</v>
      </c>
      <c r="D131" s="245" t="s">
        <v>131</v>
      </c>
      <c r="E131" s="188"/>
      <c r="F131" s="189"/>
      <c r="G131" s="186"/>
      <c r="H131" s="236"/>
      <c r="I131" s="235"/>
      <c r="J131" s="236"/>
    </row>
    <row r="132" spans="2:10" s="195" customFormat="1" ht="12.75" customHeight="1">
      <c r="B132" s="244"/>
      <c r="C132" s="234"/>
      <c r="D132" s="245"/>
      <c r="E132" s="188"/>
      <c r="F132" s="189"/>
      <c r="G132" s="186"/>
      <c r="H132" s="236"/>
      <c r="I132" s="235"/>
      <c r="J132" s="236"/>
    </row>
    <row r="133" spans="2:10" s="195" customFormat="1" ht="12.75" customHeight="1">
      <c r="B133" s="204" t="s">
        <v>175</v>
      </c>
      <c r="C133" s="204">
        <f>(((C128+C129)*(1+C130))/1000)*C131</f>
        <v>720.64980000000003</v>
      </c>
      <c r="D133" s="205" t="s">
        <v>132</v>
      </c>
      <c r="E133" s="188"/>
      <c r="F133" s="189"/>
      <c r="G133" s="186"/>
      <c r="H133" s="236"/>
      <c r="I133" s="235"/>
      <c r="J133" s="236"/>
    </row>
    <row r="134" spans="2:10" s="195" customFormat="1" ht="12.75" customHeight="1">
      <c r="B134" s="244"/>
      <c r="C134" s="234"/>
      <c r="D134" s="245"/>
      <c r="E134" s="188"/>
      <c r="F134" s="189"/>
      <c r="G134" s="186"/>
      <c r="H134" s="236"/>
      <c r="I134" s="235"/>
      <c r="J134" s="236"/>
    </row>
    <row r="135" spans="2:10" s="195" customFormat="1" ht="12.75" customHeight="1">
      <c r="B135" s="244"/>
      <c r="C135" s="234"/>
      <c r="D135" s="245"/>
      <c r="E135" s="188"/>
      <c r="F135" s="189"/>
      <c r="G135" s="186"/>
      <c r="H135" s="236"/>
      <c r="I135" s="235"/>
      <c r="J135" s="236"/>
    </row>
    <row r="136" spans="2:10" s="195" customFormat="1" ht="12.75" customHeight="1">
      <c r="B136" s="246" t="s">
        <v>176</v>
      </c>
      <c r="C136" s="234"/>
      <c r="D136" s="245"/>
      <c r="E136" s="188"/>
      <c r="F136" s="189"/>
      <c r="G136" s="186"/>
      <c r="H136" s="236"/>
      <c r="I136" s="235"/>
      <c r="J136" s="236"/>
    </row>
    <row r="137" spans="2:10" s="195" customFormat="1" ht="12.75" customHeight="1">
      <c r="B137" s="246"/>
      <c r="C137" s="234"/>
      <c r="D137" s="245"/>
      <c r="E137" s="188"/>
      <c r="F137" s="189"/>
      <c r="G137" s="186"/>
      <c r="H137" s="236"/>
      <c r="I137" s="235"/>
      <c r="J137" s="236"/>
    </row>
    <row r="138" spans="2:10" s="195" customFormat="1" ht="12.75" customHeight="1">
      <c r="B138" s="244" t="str">
        <f t="shared" ref="B138:D139" si="0">B128</f>
        <v>Peso da Estrutura Metálica</v>
      </c>
      <c r="C138" s="234">
        <f t="shared" si="0"/>
        <v>4343.29</v>
      </c>
      <c r="D138" s="234" t="str">
        <f t="shared" si="0"/>
        <v>kg</v>
      </c>
      <c r="E138" s="188"/>
      <c r="F138" s="189"/>
      <c r="G138" s="186"/>
      <c r="H138" s="236"/>
      <c r="I138" s="235"/>
      <c r="J138" s="236"/>
    </row>
    <row r="139" spans="2:10" s="195" customFormat="1" ht="12.75" customHeight="1">
      <c r="B139" s="244" t="str">
        <f t="shared" si="0"/>
        <v>Peso das Telhas</v>
      </c>
      <c r="C139" s="234">
        <f t="shared" si="0"/>
        <v>1923.23</v>
      </c>
      <c r="D139" s="245" t="str">
        <f t="shared" si="0"/>
        <v>kg</v>
      </c>
      <c r="E139" s="188"/>
      <c r="F139" s="189"/>
      <c r="G139" s="186"/>
      <c r="H139" s="236"/>
      <c r="I139" s="235"/>
      <c r="J139" s="236"/>
    </row>
    <row r="140" spans="2:10" s="195" customFormat="1" ht="12.75" customHeight="1">
      <c r="B140" s="244" t="str">
        <f>B130</f>
        <v>Folga de segurança</v>
      </c>
      <c r="C140" s="239">
        <f>C130</f>
        <v>0.15</v>
      </c>
      <c r="D140" s="245"/>
      <c r="E140" s="188"/>
      <c r="F140" s="189"/>
      <c r="G140" s="186"/>
      <c r="H140" s="236"/>
      <c r="I140" s="235"/>
      <c r="J140" s="236"/>
    </row>
    <row r="141" spans="2:10" s="195" customFormat="1" ht="12.75" customHeight="1">
      <c r="B141" s="244" t="s">
        <v>130</v>
      </c>
      <c r="C141" s="234">
        <v>10</v>
      </c>
      <c r="D141" s="245" t="s">
        <v>131</v>
      </c>
      <c r="E141" s="188"/>
      <c r="F141" s="189"/>
      <c r="G141" s="186"/>
      <c r="H141" s="236"/>
      <c r="I141" s="235"/>
      <c r="J141" s="236"/>
    </row>
    <row r="142" spans="2:10" s="195" customFormat="1" ht="12.75" customHeight="1">
      <c r="B142" s="244"/>
      <c r="C142" s="234"/>
      <c r="D142" s="245"/>
      <c r="E142" s="188"/>
      <c r="F142" s="189"/>
      <c r="G142" s="186"/>
      <c r="H142" s="236"/>
      <c r="I142" s="235"/>
      <c r="J142" s="236"/>
    </row>
    <row r="143" spans="2:10" s="195" customFormat="1" ht="12.75" customHeight="1">
      <c r="B143" s="204" t="s">
        <v>177</v>
      </c>
      <c r="C143" s="204">
        <f>(((C138+C139)*(1+C140))/1000)*C141</f>
        <v>72.064979999999991</v>
      </c>
      <c r="D143" s="205" t="s">
        <v>132</v>
      </c>
      <c r="E143" s="188"/>
      <c r="F143" s="189"/>
      <c r="G143" s="186"/>
      <c r="H143" s="236"/>
      <c r="I143" s="235"/>
      <c r="J143" s="236"/>
    </row>
    <row r="144" spans="2:10" s="195" customFormat="1" ht="12.75" customHeight="1">
      <c r="B144" s="244"/>
      <c r="C144" s="234"/>
      <c r="D144" s="245"/>
      <c r="E144" s="188"/>
      <c r="F144" s="189"/>
      <c r="G144" s="186"/>
      <c r="H144" s="236"/>
      <c r="I144" s="235"/>
      <c r="J144" s="236"/>
    </row>
    <row r="145" spans="2:10" s="195" customFormat="1" ht="12.75" customHeight="1">
      <c r="B145" s="244"/>
      <c r="C145" s="234"/>
      <c r="D145" s="245"/>
      <c r="E145" s="188"/>
      <c r="F145" s="189"/>
      <c r="G145" s="186"/>
      <c r="H145" s="236"/>
      <c r="I145" s="235"/>
      <c r="J145" s="236"/>
    </row>
    <row r="146" spans="2:10" s="195" customFormat="1" ht="12.75" customHeight="1">
      <c r="B146" s="246" t="s">
        <v>178</v>
      </c>
      <c r="E146" s="241"/>
      <c r="F146" s="189"/>
      <c r="G146" s="186"/>
      <c r="H146" s="236"/>
      <c r="I146" s="235"/>
      <c r="J146" s="236"/>
    </row>
    <row r="147" spans="2:10" s="195" customFormat="1" ht="12.75" customHeight="1">
      <c r="B147" s="246"/>
      <c r="E147" s="241"/>
      <c r="F147" s="189"/>
      <c r="G147" s="186"/>
      <c r="H147" s="236"/>
      <c r="I147" s="235"/>
      <c r="J147" s="236"/>
    </row>
    <row r="148" spans="2:10" s="195" customFormat="1" ht="12.75" customHeight="1">
      <c r="B148" s="246" t="s">
        <v>179</v>
      </c>
      <c r="C148" s="265">
        <v>8</v>
      </c>
      <c r="D148" s="267" t="s">
        <v>48</v>
      </c>
      <c r="E148" s="241"/>
      <c r="F148" s="189"/>
      <c r="G148" s="186"/>
      <c r="H148" s="236"/>
      <c r="I148" s="235"/>
      <c r="J148" s="236"/>
    </row>
    <row r="149" spans="2:10" s="195" customFormat="1" ht="12.75" customHeight="1">
      <c r="B149" s="246" t="s">
        <v>180</v>
      </c>
      <c r="C149" s="266">
        <v>5</v>
      </c>
      <c r="D149" s="267" t="s">
        <v>181</v>
      </c>
      <c r="E149" s="241"/>
      <c r="F149" s="189"/>
      <c r="G149" s="186"/>
      <c r="H149" s="236"/>
      <c r="I149" s="235"/>
      <c r="J149" s="236"/>
    </row>
    <row r="150" spans="2:10" s="195" customFormat="1" ht="12.75" customHeight="1">
      <c r="B150" s="246"/>
      <c r="C150" s="240"/>
      <c r="D150" s="241"/>
      <c r="E150" s="241"/>
      <c r="F150" s="189"/>
      <c r="G150" s="186"/>
      <c r="H150" s="236"/>
      <c r="I150" s="235"/>
      <c r="J150" s="236"/>
    </row>
    <row r="151" spans="2:10" s="195" customFormat="1" ht="12.75" customHeight="1">
      <c r="B151" s="204" t="s">
        <v>182</v>
      </c>
      <c r="C151" s="204">
        <f>ROUND(C148*C149,2)</f>
        <v>40</v>
      </c>
      <c r="D151" s="205" t="str">
        <f>D148</f>
        <v>h</v>
      </c>
      <c r="E151" s="241"/>
      <c r="F151" s="189"/>
      <c r="G151" s="186"/>
      <c r="H151" s="236"/>
      <c r="I151" s="235"/>
      <c r="J151" s="236"/>
    </row>
    <row r="152" spans="2:10" s="195" customFormat="1" ht="12.75" customHeight="1">
      <c r="B152" s="246"/>
      <c r="C152" s="240"/>
      <c r="D152" s="241"/>
      <c r="E152" s="241"/>
      <c r="F152" s="189"/>
      <c r="G152" s="186"/>
      <c r="H152" s="236"/>
      <c r="I152" s="235"/>
      <c r="J152" s="236"/>
    </row>
    <row r="153" spans="2:10" s="195" customFormat="1" ht="12.75" customHeight="1">
      <c r="B153" s="246"/>
      <c r="C153" s="240"/>
      <c r="D153" s="241"/>
      <c r="E153" s="241"/>
      <c r="F153" s="189"/>
      <c r="G153" s="186"/>
      <c r="H153" s="236"/>
      <c r="I153" s="235"/>
      <c r="J153" s="236"/>
    </row>
    <row r="154" spans="2:10" s="195" customFormat="1" ht="12.75" customHeight="1">
      <c r="B154" s="246" t="s">
        <v>183</v>
      </c>
      <c r="E154" s="241"/>
      <c r="F154" s="189"/>
      <c r="G154" s="186"/>
      <c r="H154" s="236"/>
      <c r="I154" s="235"/>
      <c r="J154" s="236"/>
    </row>
    <row r="155" spans="2:10" s="195" customFormat="1" ht="12.75" customHeight="1">
      <c r="B155" s="246"/>
      <c r="E155" s="241"/>
      <c r="F155" s="189"/>
      <c r="G155" s="186"/>
      <c r="H155" s="236"/>
      <c r="I155" s="235"/>
      <c r="J155" s="236"/>
    </row>
    <row r="156" spans="2:10" s="195" customFormat="1" ht="12.75" customHeight="1">
      <c r="B156" s="246" t="s">
        <v>179</v>
      </c>
      <c r="C156" s="265">
        <v>8</v>
      </c>
      <c r="D156" s="267" t="s">
        <v>48</v>
      </c>
      <c r="E156" s="241"/>
      <c r="F156" s="189"/>
      <c r="G156" s="186"/>
      <c r="H156" s="236"/>
      <c r="I156" s="235"/>
      <c r="J156" s="236"/>
    </row>
    <row r="157" spans="2:10" s="195" customFormat="1" ht="12.75" customHeight="1">
      <c r="B157" s="246" t="s">
        <v>180</v>
      </c>
      <c r="C157" s="266">
        <v>3</v>
      </c>
      <c r="D157" s="267" t="s">
        <v>181</v>
      </c>
      <c r="E157" s="241"/>
      <c r="F157" s="189"/>
      <c r="G157" s="186"/>
      <c r="H157" s="236"/>
      <c r="I157" s="235"/>
      <c r="J157" s="236"/>
    </row>
    <row r="158" spans="2:10" s="195" customFormat="1" ht="12.75" customHeight="1">
      <c r="B158" s="246"/>
      <c r="C158" s="265"/>
      <c r="D158" s="241"/>
      <c r="E158" s="241"/>
      <c r="F158" s="189"/>
      <c r="G158" s="186"/>
      <c r="H158" s="236"/>
      <c r="I158" s="235"/>
      <c r="J158" s="236"/>
    </row>
    <row r="159" spans="2:10" s="195" customFormat="1" ht="12.75" customHeight="1">
      <c r="B159" s="204" t="s">
        <v>184</v>
      </c>
      <c r="C159" s="204">
        <f>ROUND(C156*C157,2)</f>
        <v>24</v>
      </c>
      <c r="D159" s="205" t="str">
        <f>D156</f>
        <v>h</v>
      </c>
      <c r="E159" s="241"/>
      <c r="F159" s="189"/>
      <c r="G159" s="186"/>
      <c r="H159" s="236"/>
      <c r="I159" s="235"/>
      <c r="J159" s="236"/>
    </row>
    <row r="160" spans="2:10" s="195" customFormat="1" ht="12.75" customHeight="1">
      <c r="B160" s="246"/>
      <c r="C160" s="265"/>
      <c r="D160" s="241"/>
      <c r="E160" s="241"/>
      <c r="F160" s="189"/>
      <c r="G160" s="186"/>
      <c r="H160" s="236"/>
      <c r="I160" s="235"/>
      <c r="J160" s="236"/>
    </row>
    <row r="161" spans="2:10" s="195" customFormat="1" ht="12.75" customHeight="1">
      <c r="B161" s="246"/>
      <c r="C161" s="266"/>
      <c r="D161" s="241"/>
      <c r="E161" s="241"/>
      <c r="F161" s="189"/>
      <c r="G161" s="186"/>
      <c r="H161" s="236"/>
      <c r="I161" s="235"/>
      <c r="J161" s="236"/>
    </row>
    <row r="162" spans="2:10" s="195" customFormat="1" ht="12.75" customHeight="1">
      <c r="B162" s="246" t="s">
        <v>133</v>
      </c>
      <c r="C162" s="265"/>
      <c r="E162" s="241"/>
      <c r="F162" s="189"/>
      <c r="G162" s="186"/>
      <c r="H162" s="236"/>
      <c r="I162" s="235"/>
      <c r="J162" s="236"/>
    </row>
    <row r="163" spans="2:10" s="195" customFormat="1" ht="12.75" customHeight="1">
      <c r="B163" s="246"/>
      <c r="C163" s="265"/>
      <c r="E163" s="241"/>
      <c r="F163" s="189"/>
      <c r="G163" s="186"/>
      <c r="H163" s="236"/>
      <c r="I163" s="235"/>
      <c r="J163" s="236"/>
    </row>
    <row r="164" spans="2:10" s="195" customFormat="1" ht="12.75" customHeight="1">
      <c r="B164" s="246" t="s">
        <v>186</v>
      </c>
      <c r="C164" s="266">
        <v>2</v>
      </c>
      <c r="D164" s="267" t="s">
        <v>187</v>
      </c>
      <c r="E164" s="241"/>
      <c r="F164" s="189"/>
      <c r="G164" s="186"/>
      <c r="H164" s="236"/>
      <c r="I164" s="235"/>
      <c r="J164" s="236"/>
    </row>
    <row r="165" spans="2:10" s="195" customFormat="1" ht="12.75" customHeight="1">
      <c r="B165" s="246" t="s">
        <v>179</v>
      </c>
      <c r="C165" s="266">
        <v>8</v>
      </c>
      <c r="D165" s="267" t="s">
        <v>48</v>
      </c>
      <c r="E165" s="241"/>
      <c r="F165" s="189"/>
      <c r="G165" s="186"/>
      <c r="H165" s="236"/>
      <c r="I165" s="235"/>
      <c r="J165" s="236"/>
    </row>
    <row r="166" spans="2:10" s="195" customFormat="1" ht="12.75" customHeight="1">
      <c r="B166" s="246" t="s">
        <v>180</v>
      </c>
      <c r="C166" s="265">
        <v>10</v>
      </c>
      <c r="D166" s="267" t="s">
        <v>181</v>
      </c>
      <c r="E166" s="241"/>
      <c r="F166" s="189"/>
      <c r="G166" s="186"/>
      <c r="H166" s="236"/>
      <c r="I166" s="235"/>
      <c r="J166" s="236"/>
    </row>
    <row r="167" spans="2:10" s="195" customFormat="1" ht="12.75" customHeight="1">
      <c r="B167" s="246"/>
      <c r="C167" s="240"/>
      <c r="D167" s="241"/>
      <c r="E167" s="241"/>
      <c r="F167" s="189"/>
      <c r="G167" s="186"/>
      <c r="H167" s="236"/>
      <c r="I167" s="235"/>
      <c r="J167" s="236"/>
    </row>
    <row r="168" spans="2:10" s="195" customFormat="1" ht="12.75" customHeight="1">
      <c r="B168" s="204" t="s">
        <v>185</v>
      </c>
      <c r="C168" s="204">
        <f>ROUND(C164*C165*C166,2)</f>
        <v>160</v>
      </c>
      <c r="D168" s="205" t="str">
        <f>D165</f>
        <v>h</v>
      </c>
      <c r="E168" s="241"/>
      <c r="F168" s="189"/>
      <c r="G168" s="186"/>
      <c r="H168" s="236"/>
      <c r="I168" s="235"/>
      <c r="J168" s="236"/>
    </row>
    <row r="169" spans="2:10" s="195" customFormat="1" ht="12.75" customHeight="1">
      <c r="B169" s="246"/>
      <c r="C169" s="240"/>
      <c r="D169" s="241"/>
      <c r="E169" s="241"/>
      <c r="F169" s="189"/>
      <c r="G169" s="186"/>
      <c r="H169" s="236"/>
      <c r="I169" s="235"/>
      <c r="J169" s="236"/>
    </row>
    <row r="170" spans="2:10" s="195" customFormat="1" ht="12.75" customHeight="1">
      <c r="B170" s="246"/>
      <c r="C170" s="240"/>
      <c r="D170" s="241"/>
      <c r="E170" s="241"/>
      <c r="F170" s="189"/>
      <c r="G170" s="186"/>
      <c r="H170" s="236"/>
      <c r="I170" s="235"/>
      <c r="J170" s="236"/>
    </row>
    <row r="171" spans="2:10" s="195" customFormat="1" ht="12.75" customHeight="1">
      <c r="B171" s="246" t="s">
        <v>188</v>
      </c>
      <c r="E171" s="241"/>
      <c r="F171" s="189"/>
      <c r="G171" s="186"/>
      <c r="H171" s="236"/>
      <c r="I171" s="235"/>
      <c r="J171" s="236"/>
    </row>
    <row r="172" spans="2:10" s="195" customFormat="1" ht="12.75" customHeight="1">
      <c r="B172" s="246"/>
      <c r="C172" s="240"/>
      <c r="D172" s="241"/>
      <c r="E172" s="241"/>
      <c r="F172" s="189"/>
      <c r="G172" s="186"/>
      <c r="H172" s="236"/>
      <c r="I172" s="235"/>
      <c r="J172" s="236"/>
    </row>
    <row r="173" spans="2:10" s="195" customFormat="1" ht="12.75" customHeight="1">
      <c r="B173" s="246" t="s">
        <v>186</v>
      </c>
      <c r="C173" s="266">
        <v>4</v>
      </c>
      <c r="D173" s="267" t="s">
        <v>187</v>
      </c>
      <c r="E173" s="241"/>
      <c r="F173" s="189"/>
      <c r="G173" s="186"/>
      <c r="H173" s="236"/>
      <c r="I173" s="235"/>
      <c r="J173" s="236"/>
    </row>
    <row r="174" spans="2:10" s="195" customFormat="1" ht="12.75" customHeight="1">
      <c r="B174" s="246" t="s">
        <v>179</v>
      </c>
      <c r="C174" s="266">
        <v>8</v>
      </c>
      <c r="D174" s="267" t="s">
        <v>48</v>
      </c>
      <c r="E174" s="241"/>
      <c r="F174" s="189"/>
      <c r="G174" s="186"/>
      <c r="H174" s="236"/>
      <c r="I174" s="235"/>
      <c r="J174" s="236"/>
    </row>
    <row r="175" spans="2:10" s="195" customFormat="1" ht="12.75" customHeight="1">
      <c r="B175" s="246" t="s">
        <v>180</v>
      </c>
      <c r="C175" s="265">
        <v>10</v>
      </c>
      <c r="D175" s="267" t="s">
        <v>181</v>
      </c>
      <c r="E175" s="241"/>
      <c r="F175" s="189"/>
      <c r="G175" s="186"/>
      <c r="H175" s="236"/>
      <c r="I175" s="235"/>
      <c r="J175" s="236"/>
    </row>
    <row r="176" spans="2:10" s="195" customFormat="1" ht="12.75" customHeight="1">
      <c r="B176" s="246"/>
      <c r="C176" s="240"/>
      <c r="D176" s="241"/>
      <c r="E176" s="241"/>
      <c r="F176" s="189"/>
      <c r="G176" s="186"/>
      <c r="H176" s="236"/>
      <c r="I176" s="235"/>
      <c r="J176" s="236"/>
    </row>
    <row r="177" spans="2:10" s="195" customFormat="1" ht="12.75" customHeight="1">
      <c r="B177" s="204" t="s">
        <v>189</v>
      </c>
      <c r="C177" s="204">
        <f>ROUND(C173*C174*C175,2)</f>
        <v>320</v>
      </c>
      <c r="D177" s="205" t="str">
        <f>D174</f>
        <v>h</v>
      </c>
      <c r="E177" s="241"/>
      <c r="F177" s="189"/>
      <c r="G177" s="186"/>
      <c r="H177" s="236"/>
      <c r="I177" s="235"/>
      <c r="J177" s="236"/>
    </row>
    <row r="178" spans="2:10" s="195" customFormat="1" ht="12.75" customHeight="1">
      <c r="B178" s="246"/>
      <c r="C178" s="240"/>
      <c r="D178" s="241"/>
      <c r="E178" s="241"/>
      <c r="F178" s="189"/>
      <c r="G178" s="186"/>
      <c r="H178" s="236"/>
      <c r="I178" s="235"/>
      <c r="J178" s="236"/>
    </row>
    <row r="179" spans="2:10" s="195" customFormat="1" ht="12.75" customHeight="1">
      <c r="B179" s="246"/>
      <c r="C179" s="240"/>
      <c r="D179" s="241"/>
      <c r="E179" s="241"/>
      <c r="F179" s="189"/>
      <c r="G179" s="186"/>
      <c r="H179" s="236"/>
      <c r="I179" s="235"/>
      <c r="J179" s="236"/>
    </row>
    <row r="180" spans="2:10" s="195" customFormat="1" ht="12.75" customHeight="1">
      <c r="B180" s="246" t="s">
        <v>190</v>
      </c>
      <c r="C180" s="240"/>
      <c r="D180" s="241"/>
      <c r="E180" s="241"/>
      <c r="F180" s="189"/>
      <c r="G180" s="186"/>
      <c r="H180" s="236"/>
      <c r="I180" s="235"/>
      <c r="J180" s="236"/>
    </row>
    <row r="181" spans="2:10" s="195" customFormat="1" ht="12.75" customHeight="1">
      <c r="B181" s="246"/>
      <c r="C181" s="240"/>
      <c r="D181" s="241"/>
      <c r="E181" s="241"/>
      <c r="F181" s="189"/>
      <c r="G181" s="186"/>
      <c r="H181" s="236"/>
      <c r="I181" s="235"/>
      <c r="J181" s="236"/>
    </row>
    <row r="182" spans="2:10" s="195" customFormat="1" ht="12.75" customHeight="1">
      <c r="B182" s="246" t="s">
        <v>186</v>
      </c>
      <c r="C182" s="266">
        <v>2</v>
      </c>
      <c r="D182" s="267" t="s">
        <v>187</v>
      </c>
      <c r="E182" s="241"/>
      <c r="F182" s="189"/>
      <c r="G182" s="186"/>
      <c r="H182" s="236"/>
      <c r="I182" s="235"/>
      <c r="J182" s="236"/>
    </row>
    <row r="183" spans="2:10" s="195" customFormat="1" ht="12.75" customHeight="1">
      <c r="B183" s="246" t="s">
        <v>179</v>
      </c>
      <c r="C183" s="266">
        <v>8</v>
      </c>
      <c r="D183" s="267" t="s">
        <v>48</v>
      </c>
      <c r="E183" s="241"/>
      <c r="F183" s="189"/>
      <c r="G183" s="186"/>
      <c r="H183" s="236"/>
      <c r="I183" s="235"/>
      <c r="J183" s="236"/>
    </row>
    <row r="184" spans="2:10" s="195" customFormat="1" ht="12.75" customHeight="1">
      <c r="B184" s="246" t="s">
        <v>180</v>
      </c>
      <c r="C184" s="265">
        <v>10</v>
      </c>
      <c r="D184" s="267" t="s">
        <v>181</v>
      </c>
      <c r="E184" s="241"/>
      <c r="F184" s="189"/>
      <c r="G184" s="186"/>
      <c r="H184" s="236"/>
      <c r="I184" s="235"/>
      <c r="J184" s="236"/>
    </row>
    <row r="185" spans="2:10" s="195" customFormat="1" ht="12.75" customHeight="1">
      <c r="B185" s="246"/>
      <c r="C185" s="240"/>
      <c r="D185" s="241"/>
      <c r="E185" s="241"/>
      <c r="F185" s="189"/>
      <c r="G185" s="186"/>
      <c r="H185" s="236"/>
      <c r="I185" s="235"/>
      <c r="J185" s="236"/>
    </row>
    <row r="186" spans="2:10" s="195" customFormat="1" ht="12.75" customHeight="1">
      <c r="B186" s="204" t="s">
        <v>191</v>
      </c>
      <c r="C186" s="204">
        <f>ROUND(C182*C183*C184,2)</f>
        <v>160</v>
      </c>
      <c r="D186" s="205" t="str">
        <f>D183</f>
        <v>h</v>
      </c>
      <c r="E186" s="241"/>
      <c r="F186" s="189"/>
      <c r="G186" s="186"/>
      <c r="H186" s="236"/>
      <c r="I186" s="235"/>
      <c r="J186" s="236"/>
    </row>
    <row r="187" spans="2:10" s="195" customFormat="1" ht="12.75" customHeight="1">
      <c r="B187" s="246"/>
      <c r="C187" s="240"/>
      <c r="D187" s="241"/>
      <c r="E187" s="241"/>
      <c r="F187" s="189"/>
      <c r="G187" s="186"/>
      <c r="H187" s="236"/>
      <c r="I187" s="235"/>
      <c r="J187" s="236"/>
    </row>
    <row r="188" spans="2:10" s="195" customFormat="1" ht="12.75" customHeight="1">
      <c r="B188" s="246"/>
      <c r="C188" s="240"/>
      <c r="D188" s="241"/>
      <c r="E188" s="241"/>
      <c r="F188" s="189"/>
      <c r="G188" s="186"/>
      <c r="H188" s="236"/>
      <c r="I188" s="235"/>
      <c r="J188" s="236"/>
    </row>
    <row r="189" spans="2:10" s="195" customFormat="1" ht="12.75" customHeight="1">
      <c r="B189" s="246" t="s">
        <v>192</v>
      </c>
      <c r="C189" s="240"/>
      <c r="D189" s="241"/>
      <c r="E189" s="241"/>
      <c r="F189" s="189"/>
      <c r="G189" s="186"/>
      <c r="H189" s="236"/>
      <c r="I189" s="235"/>
      <c r="J189" s="236"/>
    </row>
    <row r="190" spans="2:10" s="195" customFormat="1" ht="12.75" customHeight="1">
      <c r="B190" s="246"/>
      <c r="C190" s="240"/>
      <c r="D190" s="241"/>
      <c r="E190" s="241"/>
      <c r="F190" s="189"/>
      <c r="G190" s="186"/>
      <c r="H190" s="236"/>
      <c r="I190" s="235"/>
      <c r="J190" s="236"/>
    </row>
    <row r="191" spans="2:10" s="195" customFormat="1" ht="12.75" customHeight="1">
      <c r="B191" s="246" t="s">
        <v>186</v>
      </c>
      <c r="C191" s="266">
        <v>4</v>
      </c>
      <c r="D191" s="267" t="s">
        <v>187</v>
      </c>
      <c r="E191" s="241"/>
      <c r="F191" s="189"/>
      <c r="G191" s="186"/>
      <c r="H191" s="236"/>
      <c r="I191" s="235"/>
      <c r="J191" s="236"/>
    </row>
    <row r="192" spans="2:10" s="195" customFormat="1" ht="12.75" customHeight="1">
      <c r="B192" s="246" t="s">
        <v>179</v>
      </c>
      <c r="C192" s="266">
        <v>8</v>
      </c>
      <c r="D192" s="267" t="s">
        <v>48</v>
      </c>
      <c r="E192" s="241"/>
      <c r="F192" s="189"/>
      <c r="G192" s="186"/>
      <c r="H192" s="236"/>
      <c r="I192" s="235"/>
      <c r="J192" s="236"/>
    </row>
    <row r="193" spans="2:10" s="195" customFormat="1" ht="12.75" customHeight="1">
      <c r="B193" s="246" t="s">
        <v>180</v>
      </c>
      <c r="C193" s="265">
        <v>10</v>
      </c>
      <c r="D193" s="267" t="s">
        <v>181</v>
      </c>
      <c r="E193" s="241"/>
      <c r="F193" s="189"/>
      <c r="G193" s="186"/>
      <c r="H193" s="236"/>
      <c r="I193" s="235"/>
      <c r="J193" s="236"/>
    </row>
    <row r="194" spans="2:10" s="195" customFormat="1" ht="12.75" customHeight="1">
      <c r="B194" s="246"/>
      <c r="C194" s="240"/>
      <c r="D194" s="241"/>
      <c r="E194" s="241"/>
      <c r="F194" s="189"/>
      <c r="G194" s="186"/>
      <c r="H194" s="236"/>
      <c r="I194" s="235"/>
      <c r="J194" s="236"/>
    </row>
    <row r="195" spans="2:10" s="195" customFormat="1" ht="12.75" customHeight="1">
      <c r="B195" s="204" t="s">
        <v>193</v>
      </c>
      <c r="C195" s="204">
        <f>ROUND(C191*C192*C193,2)</f>
        <v>320</v>
      </c>
      <c r="D195" s="205" t="str">
        <f>D192</f>
        <v>h</v>
      </c>
      <c r="E195" s="241"/>
      <c r="F195" s="189"/>
      <c r="G195" s="186"/>
      <c r="H195" s="236"/>
      <c r="I195" s="235"/>
      <c r="J195" s="236"/>
    </row>
    <row r="196" spans="2:10" s="195" customFormat="1" ht="12.75" customHeight="1">
      <c r="B196" s="246"/>
      <c r="C196" s="240"/>
      <c r="D196" s="241"/>
      <c r="E196" s="241"/>
      <c r="F196" s="189"/>
      <c r="G196" s="186"/>
      <c r="H196" s="236"/>
      <c r="I196" s="235"/>
      <c r="J196" s="236"/>
    </row>
    <row r="197" spans="2:10" s="195" customFormat="1" ht="12.75" customHeight="1">
      <c r="B197" s="246"/>
      <c r="C197" s="240"/>
      <c r="D197" s="241"/>
      <c r="E197" s="241"/>
      <c r="F197" s="189"/>
      <c r="G197" s="186"/>
      <c r="H197" s="236"/>
      <c r="I197" s="235"/>
      <c r="J197" s="236"/>
    </row>
    <row r="198" spans="2:10" s="195" customFormat="1" ht="12.75" customHeight="1">
      <c r="B198" s="246" t="s">
        <v>134</v>
      </c>
      <c r="C198" s="240"/>
      <c r="D198" s="241"/>
      <c r="E198" s="241"/>
      <c r="F198" s="189"/>
      <c r="G198" s="186"/>
      <c r="H198" s="236"/>
      <c r="I198" s="235"/>
      <c r="J198" s="236"/>
    </row>
    <row r="199" spans="2:10" s="195" customFormat="1" ht="12.75" customHeight="1">
      <c r="B199" s="246"/>
      <c r="C199" s="240"/>
      <c r="D199" s="241"/>
      <c r="E199" s="241"/>
      <c r="F199" s="189"/>
      <c r="G199" s="186"/>
      <c r="H199" s="236"/>
      <c r="I199" s="235"/>
      <c r="J199" s="236"/>
    </row>
    <row r="200" spans="2:10" s="195" customFormat="1" ht="12.75" customHeight="1">
      <c r="B200" s="246" t="s">
        <v>186</v>
      </c>
      <c r="C200" s="266">
        <v>6</v>
      </c>
      <c r="D200" s="267" t="s">
        <v>187</v>
      </c>
      <c r="E200" s="241"/>
      <c r="F200" s="189"/>
      <c r="G200" s="186"/>
      <c r="H200" s="236"/>
      <c r="I200" s="235"/>
      <c r="J200" s="236"/>
    </row>
    <row r="201" spans="2:10" s="195" customFormat="1" ht="12.75" customHeight="1">
      <c r="B201" s="246" t="s">
        <v>179</v>
      </c>
      <c r="C201" s="266">
        <v>8</v>
      </c>
      <c r="D201" s="267" t="s">
        <v>48</v>
      </c>
      <c r="E201" s="241"/>
      <c r="F201" s="189"/>
      <c r="G201" s="186"/>
      <c r="H201" s="236"/>
      <c r="I201" s="235"/>
      <c r="J201" s="236"/>
    </row>
    <row r="202" spans="2:10" s="195" customFormat="1" ht="12.75" customHeight="1">
      <c r="B202" s="246" t="s">
        <v>180</v>
      </c>
      <c r="C202" s="265">
        <v>15</v>
      </c>
      <c r="D202" s="267" t="s">
        <v>181</v>
      </c>
      <c r="E202" s="241"/>
      <c r="F202" s="189"/>
      <c r="G202" s="186"/>
      <c r="H202" s="236"/>
      <c r="I202" s="235"/>
      <c r="J202" s="236"/>
    </row>
    <row r="203" spans="2:10" s="195" customFormat="1" ht="12.75" customHeight="1">
      <c r="B203" s="246"/>
      <c r="C203" s="240"/>
      <c r="D203" s="241"/>
      <c r="E203" s="241"/>
      <c r="F203" s="189"/>
      <c r="G203" s="186"/>
      <c r="H203" s="236"/>
      <c r="I203" s="235"/>
      <c r="J203" s="236"/>
    </row>
    <row r="204" spans="2:10" s="195" customFormat="1" ht="12.75" customHeight="1">
      <c r="B204" s="204" t="s">
        <v>194</v>
      </c>
      <c r="C204" s="204">
        <f>ROUND(C200*C201*C202,2)</f>
        <v>720</v>
      </c>
      <c r="D204" s="205" t="str">
        <f>D201</f>
        <v>h</v>
      </c>
      <c r="E204" s="241"/>
      <c r="F204" s="189"/>
      <c r="G204" s="186"/>
      <c r="H204" s="236"/>
      <c r="I204" s="235"/>
      <c r="J204" s="236"/>
    </row>
    <row r="205" spans="2:10" s="195" customFormat="1" ht="12.75" customHeight="1">
      <c r="B205" s="246"/>
      <c r="C205" s="240"/>
      <c r="D205" s="241"/>
      <c r="E205" s="241"/>
      <c r="F205" s="189"/>
      <c r="G205" s="186"/>
      <c r="H205" s="236"/>
      <c r="I205" s="235"/>
      <c r="J205" s="236"/>
    </row>
    <row r="206" spans="2:10" s="195" customFormat="1" ht="12.75" customHeight="1">
      <c r="B206" s="246"/>
      <c r="C206" s="240"/>
      <c r="D206" s="241"/>
      <c r="E206" s="241"/>
      <c r="F206" s="189"/>
      <c r="G206" s="186"/>
      <c r="H206" s="236"/>
      <c r="I206" s="235"/>
      <c r="J206" s="236"/>
    </row>
    <row r="207" spans="2:10" s="195" customFormat="1" ht="12.75" customHeight="1">
      <c r="B207" s="246" t="s">
        <v>135</v>
      </c>
      <c r="C207" s="240"/>
      <c r="D207" s="241"/>
      <c r="E207" s="241"/>
      <c r="F207" s="189"/>
      <c r="G207" s="186"/>
      <c r="H207" s="236"/>
      <c r="I207" s="235"/>
      <c r="J207" s="236"/>
    </row>
    <row r="208" spans="2:10" s="195" customFormat="1" ht="12.75" customHeight="1">
      <c r="B208" s="246"/>
      <c r="C208" s="240"/>
      <c r="D208" s="241"/>
      <c r="E208" s="241"/>
      <c r="F208" s="189"/>
      <c r="G208" s="186"/>
      <c r="H208" s="236"/>
      <c r="I208" s="235"/>
      <c r="J208" s="236"/>
    </row>
    <row r="209" spans="2:10" s="195" customFormat="1" ht="12.75" customHeight="1">
      <c r="B209" s="246" t="s">
        <v>186</v>
      </c>
      <c r="C209" s="266">
        <v>6</v>
      </c>
      <c r="D209" s="267" t="s">
        <v>187</v>
      </c>
      <c r="E209" s="241"/>
      <c r="F209" s="189"/>
      <c r="G209" s="186"/>
      <c r="H209" s="236"/>
      <c r="I209" s="235"/>
      <c r="J209" s="236"/>
    </row>
    <row r="210" spans="2:10" s="195" customFormat="1" ht="12.75" customHeight="1">
      <c r="B210" s="246" t="s">
        <v>179</v>
      </c>
      <c r="C210" s="266">
        <v>8</v>
      </c>
      <c r="D210" s="267" t="s">
        <v>48</v>
      </c>
      <c r="E210" s="241"/>
      <c r="F210" s="189"/>
      <c r="G210" s="186"/>
      <c r="H210" s="236"/>
      <c r="I210" s="235"/>
      <c r="J210" s="236"/>
    </row>
    <row r="211" spans="2:10" s="195" customFormat="1" ht="12.75" customHeight="1">
      <c r="B211" s="246" t="s">
        <v>180</v>
      </c>
      <c r="C211" s="265">
        <v>5</v>
      </c>
      <c r="D211" s="267" t="s">
        <v>181</v>
      </c>
      <c r="E211" s="241"/>
      <c r="F211" s="189"/>
      <c r="G211" s="186"/>
      <c r="H211" s="236"/>
      <c r="I211" s="235"/>
      <c r="J211" s="236"/>
    </row>
    <row r="212" spans="2:10" s="195" customFormat="1" ht="12.75" customHeight="1">
      <c r="B212" s="246"/>
      <c r="C212" s="240"/>
      <c r="D212" s="241"/>
      <c r="E212" s="241"/>
      <c r="F212" s="189"/>
      <c r="G212" s="186"/>
      <c r="H212" s="236"/>
      <c r="I212" s="235"/>
      <c r="J212" s="236"/>
    </row>
    <row r="213" spans="2:10" s="195" customFormat="1" ht="12.75" customHeight="1">
      <c r="B213" s="204" t="s">
        <v>195</v>
      </c>
      <c r="C213" s="204">
        <f>ROUND(C209*C210*C211,2)</f>
        <v>240</v>
      </c>
      <c r="D213" s="205" t="str">
        <f>D210</f>
        <v>h</v>
      </c>
      <c r="E213" s="241"/>
      <c r="F213" s="189"/>
      <c r="G213" s="186"/>
      <c r="H213" s="236"/>
      <c r="I213" s="235"/>
      <c r="J213" s="236"/>
    </row>
    <row r="214" spans="2:10" s="195" customFormat="1" ht="12.75" customHeight="1">
      <c r="B214" s="246"/>
      <c r="C214" s="240"/>
      <c r="D214" s="241"/>
      <c r="E214" s="241"/>
      <c r="F214" s="189"/>
      <c r="G214" s="186"/>
      <c r="H214" s="236"/>
      <c r="I214" s="235"/>
      <c r="J214" s="236"/>
    </row>
    <row r="215" spans="2:10" s="195" customFormat="1" ht="12.75" customHeight="1">
      <c r="B215" s="246"/>
      <c r="C215" s="240"/>
      <c r="D215" s="241"/>
      <c r="E215" s="241"/>
      <c r="F215" s="189"/>
      <c r="G215" s="186"/>
      <c r="H215" s="236"/>
      <c r="I215" s="235"/>
      <c r="J215" s="236"/>
    </row>
    <row r="216" spans="2:10" s="195" customFormat="1" ht="12.75" customHeight="1">
      <c r="B216" s="246" t="s">
        <v>196</v>
      </c>
      <c r="C216" s="240"/>
      <c r="D216" s="241"/>
      <c r="E216" s="241"/>
      <c r="F216" s="189"/>
      <c r="G216" s="186"/>
      <c r="H216" s="236"/>
      <c r="I216" s="235"/>
      <c r="J216" s="236"/>
    </row>
    <row r="217" spans="2:10" s="195" customFormat="1" ht="12.75" customHeight="1">
      <c r="B217" s="246"/>
      <c r="C217" s="240"/>
      <c r="D217" s="241"/>
      <c r="E217" s="241"/>
      <c r="F217" s="189"/>
      <c r="G217" s="186"/>
      <c r="H217" s="236"/>
      <c r="I217" s="235"/>
      <c r="J217" s="236"/>
    </row>
    <row r="218" spans="2:10" s="195" customFormat="1" ht="12.75" customHeight="1">
      <c r="B218" s="246" t="s">
        <v>186</v>
      </c>
      <c r="C218" s="266">
        <v>6</v>
      </c>
      <c r="D218" s="267" t="s">
        <v>187</v>
      </c>
      <c r="E218" s="241"/>
      <c r="F218" s="189"/>
      <c r="G218" s="186"/>
      <c r="H218" s="236"/>
      <c r="I218" s="235"/>
      <c r="J218" s="236"/>
    </row>
    <row r="219" spans="2:10" s="195" customFormat="1" ht="12.75" customHeight="1">
      <c r="B219" s="246" t="s">
        <v>179</v>
      </c>
      <c r="C219" s="266">
        <v>8</v>
      </c>
      <c r="D219" s="267" t="s">
        <v>48</v>
      </c>
      <c r="E219" s="241"/>
      <c r="F219" s="189"/>
      <c r="G219" s="186"/>
      <c r="H219" s="236"/>
      <c r="I219" s="235"/>
      <c r="J219" s="236"/>
    </row>
    <row r="220" spans="2:10" s="195" customFormat="1" ht="12.75" customHeight="1">
      <c r="B220" s="246" t="s">
        <v>180</v>
      </c>
      <c r="C220" s="265">
        <v>5</v>
      </c>
      <c r="D220" s="267" t="s">
        <v>181</v>
      </c>
      <c r="E220" s="241"/>
      <c r="F220" s="189"/>
      <c r="G220" s="186"/>
      <c r="H220" s="236"/>
      <c r="I220" s="235"/>
      <c r="J220" s="236"/>
    </row>
    <row r="221" spans="2:10" s="195" customFormat="1" ht="12.75" customHeight="1">
      <c r="B221" s="246"/>
      <c r="C221" s="240"/>
      <c r="D221" s="241"/>
      <c r="E221" s="241"/>
      <c r="F221" s="189"/>
      <c r="G221" s="186"/>
      <c r="H221" s="236"/>
      <c r="I221" s="235"/>
      <c r="J221" s="236"/>
    </row>
    <row r="222" spans="2:10" s="195" customFormat="1" ht="12.75" customHeight="1">
      <c r="B222" s="204" t="s">
        <v>197</v>
      </c>
      <c r="C222" s="204">
        <f>ROUND(C218*C219*C220,2)</f>
        <v>240</v>
      </c>
      <c r="D222" s="205" t="str">
        <f>D219</f>
        <v>h</v>
      </c>
      <c r="E222" s="241"/>
      <c r="F222" s="189"/>
      <c r="G222" s="186"/>
      <c r="H222" s="236"/>
      <c r="I222" s="235"/>
      <c r="J222" s="236"/>
    </row>
    <row r="223" spans="2:10" s="195" customFormat="1" ht="12.75" customHeight="1">
      <c r="B223" s="246"/>
      <c r="C223" s="240"/>
      <c r="D223" s="241"/>
      <c r="E223" s="241"/>
      <c r="F223" s="189"/>
      <c r="G223" s="186"/>
      <c r="H223" s="236"/>
      <c r="I223" s="235"/>
      <c r="J223" s="236"/>
    </row>
    <row r="224" spans="2:10" s="195" customFormat="1" ht="12.75" customHeight="1">
      <c r="B224" s="246"/>
      <c r="C224" s="240"/>
      <c r="D224" s="241"/>
      <c r="E224" s="241"/>
      <c r="F224" s="189"/>
      <c r="G224" s="186"/>
      <c r="H224" s="236"/>
      <c r="I224" s="235"/>
      <c r="J224" s="236"/>
    </row>
    <row r="225" spans="2:10" s="195" customFormat="1" ht="12.75" customHeight="1">
      <c r="B225" s="246" t="s">
        <v>198</v>
      </c>
      <c r="C225" s="240"/>
      <c r="D225" s="241"/>
      <c r="E225" s="241"/>
      <c r="F225" s="189"/>
      <c r="G225" s="186"/>
      <c r="H225" s="236"/>
      <c r="I225" s="235"/>
      <c r="J225" s="236"/>
    </row>
    <row r="226" spans="2:10" s="195" customFormat="1" ht="12.75" customHeight="1">
      <c r="B226" s="246"/>
      <c r="C226" s="240"/>
      <c r="D226" s="241"/>
      <c r="E226" s="241"/>
      <c r="F226" s="189"/>
      <c r="G226" s="186"/>
      <c r="H226" s="236"/>
      <c r="I226" s="235"/>
      <c r="J226" s="236"/>
    </row>
    <row r="227" spans="2:10" s="195" customFormat="1" ht="12.75" customHeight="1">
      <c r="B227" s="246" t="s">
        <v>179</v>
      </c>
      <c r="C227" s="265">
        <v>8</v>
      </c>
      <c r="D227" s="267" t="s">
        <v>48</v>
      </c>
      <c r="E227" s="241"/>
      <c r="F227" s="189"/>
      <c r="G227" s="186"/>
      <c r="H227" s="236"/>
      <c r="I227" s="235"/>
      <c r="J227" s="236"/>
    </row>
    <row r="228" spans="2:10" s="195" customFormat="1" ht="12.75" customHeight="1">
      <c r="B228" s="246" t="s">
        <v>180</v>
      </c>
      <c r="C228" s="266">
        <v>10</v>
      </c>
      <c r="D228" s="267" t="s">
        <v>181</v>
      </c>
      <c r="E228" s="241"/>
      <c r="F228" s="189"/>
      <c r="G228" s="186"/>
      <c r="H228" s="236"/>
      <c r="I228" s="235"/>
      <c r="J228" s="236"/>
    </row>
    <row r="229" spans="2:10" s="195" customFormat="1" ht="12.75" customHeight="1">
      <c r="B229" s="246"/>
      <c r="C229" s="265"/>
      <c r="D229" s="241"/>
      <c r="E229" s="241"/>
      <c r="F229" s="189"/>
      <c r="G229" s="186"/>
      <c r="H229" s="236"/>
      <c r="I229" s="235"/>
      <c r="J229" s="236"/>
    </row>
    <row r="230" spans="2:10" s="195" customFormat="1" ht="12.75" customHeight="1">
      <c r="B230" s="204" t="s">
        <v>199</v>
      </c>
      <c r="C230" s="204">
        <f>ROUND(C227*C228,2)</f>
        <v>80</v>
      </c>
      <c r="D230" s="205" t="str">
        <f>D227</f>
        <v>h</v>
      </c>
      <c r="E230" s="241"/>
      <c r="F230" s="189"/>
      <c r="G230" s="186"/>
      <c r="H230" s="236"/>
      <c r="I230" s="235"/>
      <c r="J230" s="236"/>
    </row>
    <row r="231" spans="2:10" s="195" customFormat="1" ht="12.75" customHeight="1">
      <c r="B231" s="246"/>
      <c r="C231" s="240"/>
      <c r="D231" s="241"/>
      <c r="E231" s="241"/>
      <c r="F231" s="189"/>
      <c r="G231" s="186"/>
      <c r="H231" s="236"/>
      <c r="I231" s="235"/>
      <c r="J231" s="236"/>
    </row>
    <row r="232" spans="2:10" s="195" customFormat="1" ht="12.75" customHeight="1">
      <c r="B232" s="246"/>
      <c r="C232" s="240"/>
      <c r="D232" s="241"/>
      <c r="E232" s="241"/>
      <c r="F232" s="189"/>
      <c r="G232" s="186"/>
      <c r="H232" s="236"/>
      <c r="I232" s="235"/>
      <c r="J232" s="236"/>
    </row>
    <row r="233" spans="2:10" s="195" customFormat="1" ht="12.75" customHeight="1">
      <c r="B233" s="246" t="s">
        <v>200</v>
      </c>
      <c r="C233" s="240"/>
      <c r="D233" s="241"/>
      <c r="E233" s="241"/>
      <c r="F233" s="189"/>
      <c r="G233" s="186"/>
      <c r="H233" s="236"/>
      <c r="I233" s="235"/>
      <c r="J233" s="236"/>
    </row>
    <row r="234" spans="2:10" s="195" customFormat="1" ht="12.75" customHeight="1">
      <c r="B234" s="246"/>
      <c r="C234" s="240"/>
      <c r="D234" s="241"/>
      <c r="E234" s="241"/>
      <c r="F234" s="189"/>
      <c r="G234" s="186"/>
      <c r="H234" s="236"/>
      <c r="I234" s="235"/>
      <c r="J234" s="236"/>
    </row>
    <row r="235" spans="2:10" s="195" customFormat="1" ht="12.75" customHeight="1">
      <c r="B235" s="246" t="s">
        <v>179</v>
      </c>
      <c r="C235" s="265">
        <v>8</v>
      </c>
      <c r="D235" s="267" t="s">
        <v>48</v>
      </c>
      <c r="E235" s="241"/>
      <c r="F235" s="189"/>
      <c r="G235" s="186"/>
      <c r="H235" s="236"/>
      <c r="I235" s="235"/>
      <c r="J235" s="236"/>
    </row>
    <row r="236" spans="2:10" s="195" customFormat="1" ht="12.75" customHeight="1">
      <c r="B236" s="246" t="s">
        <v>180</v>
      </c>
      <c r="C236" s="266">
        <v>10</v>
      </c>
      <c r="D236" s="267" t="s">
        <v>181</v>
      </c>
      <c r="E236" s="241"/>
      <c r="F236" s="189"/>
      <c r="G236" s="186"/>
      <c r="H236" s="236"/>
      <c r="I236" s="235"/>
      <c r="J236" s="236"/>
    </row>
    <row r="237" spans="2:10" s="195" customFormat="1" ht="12.75" customHeight="1">
      <c r="B237" s="246"/>
      <c r="C237" s="265"/>
      <c r="D237" s="241"/>
      <c r="E237" s="241"/>
      <c r="F237" s="189"/>
      <c r="G237" s="186"/>
      <c r="H237" s="236"/>
      <c r="I237" s="235"/>
      <c r="J237" s="236"/>
    </row>
    <row r="238" spans="2:10" s="195" customFormat="1" ht="12.75" customHeight="1">
      <c r="B238" s="204" t="s">
        <v>201</v>
      </c>
      <c r="C238" s="204">
        <f>ROUND(C235*C236,2)</f>
        <v>80</v>
      </c>
      <c r="D238" s="205" t="str">
        <f>D235</f>
        <v>h</v>
      </c>
      <c r="E238" s="241"/>
      <c r="F238" s="189"/>
      <c r="G238" s="186"/>
      <c r="H238" s="236"/>
      <c r="I238" s="235"/>
      <c r="J238" s="236"/>
    </row>
    <row r="239" spans="2:10" s="195" customFormat="1" ht="12.75" customHeight="1">
      <c r="B239" s="246"/>
      <c r="C239" s="240"/>
      <c r="D239" s="241"/>
      <c r="E239" s="241"/>
      <c r="F239" s="189"/>
      <c r="G239" s="186"/>
      <c r="H239" s="236"/>
      <c r="I239" s="235"/>
      <c r="J239" s="236"/>
    </row>
    <row r="240" spans="2:10" s="195" customFormat="1" ht="12.75" customHeight="1">
      <c r="B240" s="246"/>
      <c r="C240" s="240"/>
      <c r="D240" s="241"/>
      <c r="E240" s="241"/>
      <c r="F240" s="189"/>
      <c r="G240" s="186"/>
      <c r="H240" s="236"/>
      <c r="I240" s="235"/>
      <c r="J240" s="236"/>
    </row>
    <row r="241" spans="1:15" s="195" customFormat="1" ht="12.75" customHeight="1">
      <c r="B241" s="246" t="s">
        <v>202</v>
      </c>
      <c r="C241" s="259"/>
      <c r="D241" s="245"/>
      <c r="E241" s="188"/>
      <c r="F241" s="189"/>
      <c r="G241" s="186"/>
      <c r="H241" s="236"/>
      <c r="I241" s="235"/>
      <c r="J241" s="236"/>
    </row>
    <row r="242" spans="1:15" s="195" customFormat="1" ht="12.75" customHeight="1">
      <c r="B242" s="260"/>
      <c r="C242" s="258"/>
      <c r="D242" s="245"/>
      <c r="E242" s="188"/>
      <c r="F242" s="189"/>
      <c r="G242" s="186"/>
      <c r="H242" s="236"/>
      <c r="I242" s="235"/>
      <c r="J242" s="236"/>
    </row>
    <row r="243" spans="1:15" s="195" customFormat="1" ht="12.75" customHeight="1">
      <c r="B243" s="244" t="str">
        <f>B8</f>
        <v>Comprimento</v>
      </c>
      <c r="C243" s="234">
        <f>C8</f>
        <v>233</v>
      </c>
      <c r="D243" s="244" t="str">
        <f>D8</f>
        <v>m</v>
      </c>
      <c r="E243" s="188"/>
      <c r="F243" s="189"/>
      <c r="G243" s="186"/>
      <c r="H243" s="236"/>
      <c r="I243" s="235"/>
      <c r="J243" s="236"/>
    </row>
    <row r="244" spans="1:15" s="195" customFormat="1" ht="12.75" customHeight="1">
      <c r="B244" s="244" t="s">
        <v>136</v>
      </c>
      <c r="C244" s="261">
        <v>2.5000000000000001E-2</v>
      </c>
      <c r="D244" s="244" t="s">
        <v>28</v>
      </c>
      <c r="E244" s="188"/>
      <c r="F244" s="189"/>
      <c r="G244" s="186"/>
      <c r="H244" s="236"/>
      <c r="I244" s="235"/>
      <c r="J244" s="236"/>
    </row>
    <row r="245" spans="1:15" s="188" customFormat="1" ht="12.75" customHeight="1">
      <c r="A245" s="236"/>
      <c r="B245" s="244" t="s">
        <v>137</v>
      </c>
      <c r="C245" s="261">
        <v>7.4999999999999997E-2</v>
      </c>
      <c r="D245" s="244" t="s">
        <v>28</v>
      </c>
      <c r="F245" s="189"/>
      <c r="G245" s="186"/>
      <c r="I245" s="235"/>
      <c r="J245" s="236"/>
      <c r="K245" s="236"/>
      <c r="L245" s="236"/>
      <c r="M245" s="236"/>
      <c r="N245" s="236"/>
      <c r="O245" s="236"/>
    </row>
    <row r="246" spans="1:15" s="188" customFormat="1" ht="12.75" customHeight="1">
      <c r="A246" s="236"/>
      <c r="B246" s="244" t="s">
        <v>138</v>
      </c>
      <c r="C246" s="262">
        <v>0.2</v>
      </c>
      <c r="D246" s="244" t="s">
        <v>28</v>
      </c>
      <c r="F246" s="189"/>
      <c r="G246" s="186"/>
      <c r="I246" s="235"/>
      <c r="J246" s="236"/>
      <c r="K246" s="236"/>
      <c r="L246" s="236"/>
      <c r="M246" s="236"/>
      <c r="N246" s="236"/>
      <c r="O246" s="236"/>
    </row>
    <row r="247" spans="1:15" s="188" customFormat="1" ht="12.75" customHeight="1">
      <c r="A247" s="236"/>
      <c r="B247" s="244" t="s">
        <v>108</v>
      </c>
      <c r="C247" s="234">
        <f>((C244*C243*2)+(C245*C243*2)+(C246*C243*1))</f>
        <v>93.199999999999989</v>
      </c>
      <c r="D247" s="245" t="s">
        <v>19</v>
      </c>
      <c r="F247" s="189"/>
      <c r="G247" s="186"/>
      <c r="I247" s="235"/>
      <c r="J247" s="236"/>
      <c r="K247" s="236"/>
      <c r="L247" s="236"/>
      <c r="M247" s="236"/>
      <c r="N247" s="236"/>
      <c r="O247" s="236"/>
    </row>
    <row r="248" spans="1:15" s="188" customFormat="1" ht="12.75" customHeight="1">
      <c r="A248" s="236"/>
      <c r="B248" s="260" t="str">
        <f>B13</f>
        <v>Perfil "L" 2" x 2" x 1/8", L = 0,10m</v>
      </c>
      <c r="C248" s="261"/>
      <c r="D248" s="244"/>
      <c r="F248" s="189"/>
      <c r="G248" s="186"/>
      <c r="I248" s="235"/>
      <c r="J248" s="236"/>
      <c r="K248" s="236"/>
      <c r="L248" s="236"/>
      <c r="M248" s="236"/>
      <c r="N248" s="236"/>
      <c r="O248" s="236"/>
    </row>
    <row r="249" spans="1:15" s="188" customFormat="1" ht="12.75" customHeight="1">
      <c r="A249" s="236"/>
      <c r="B249" s="244" t="str">
        <f t="shared" ref="B249:D250" si="1">B16</f>
        <v>Comprimento da peça</v>
      </c>
      <c r="C249" s="262">
        <f t="shared" si="1"/>
        <v>0.1</v>
      </c>
      <c r="D249" s="244" t="str">
        <f t="shared" si="1"/>
        <v>m</v>
      </c>
      <c r="F249" s="189"/>
      <c r="G249" s="186"/>
      <c r="I249" s="235"/>
      <c r="J249" s="236"/>
      <c r="K249" s="236"/>
      <c r="L249" s="236"/>
      <c r="M249" s="236"/>
      <c r="N249" s="236"/>
      <c r="O249" s="236"/>
    </row>
    <row r="250" spans="1:15" s="188" customFormat="1" ht="12.75" customHeight="1">
      <c r="A250" s="236"/>
      <c r="B250" s="244" t="str">
        <f t="shared" si="1"/>
        <v>Quantidade de peças</v>
      </c>
      <c r="C250" s="263">
        <f t="shared" si="1"/>
        <v>60</v>
      </c>
      <c r="D250" s="244" t="str">
        <f t="shared" si="1"/>
        <v>pç</v>
      </c>
      <c r="F250" s="189"/>
      <c r="G250" s="186"/>
      <c r="I250" s="235"/>
      <c r="J250" s="236"/>
      <c r="K250" s="236"/>
      <c r="L250" s="236"/>
      <c r="M250" s="236"/>
      <c r="N250" s="236"/>
      <c r="O250" s="236"/>
    </row>
    <row r="251" spans="1:15" s="188" customFormat="1" ht="12.75" customHeight="1">
      <c r="A251" s="236"/>
      <c r="B251" s="244" t="s">
        <v>137</v>
      </c>
      <c r="C251" s="244">
        <v>5.0799999999999998E-2</v>
      </c>
      <c r="D251" s="244" t="s">
        <v>28</v>
      </c>
      <c r="F251" s="189"/>
      <c r="G251" s="186"/>
      <c r="I251" s="235"/>
      <c r="J251" s="236"/>
      <c r="K251" s="236"/>
      <c r="L251" s="236"/>
      <c r="M251" s="236"/>
      <c r="N251" s="236"/>
      <c r="O251" s="236"/>
    </row>
    <row r="252" spans="1:15" s="188" customFormat="1" ht="12.75" customHeight="1">
      <c r="A252" s="236"/>
      <c r="B252" s="244" t="s">
        <v>108</v>
      </c>
      <c r="C252" s="234">
        <f>(C251*(C249*C250)*2)</f>
        <v>0.60959999999999992</v>
      </c>
      <c r="D252" s="245" t="s">
        <v>19</v>
      </c>
      <c r="F252" s="189"/>
      <c r="G252" s="186"/>
      <c r="I252" s="235"/>
      <c r="J252" s="236"/>
      <c r="K252" s="236"/>
      <c r="L252" s="236"/>
      <c r="M252" s="236"/>
      <c r="N252" s="236"/>
      <c r="O252" s="236"/>
    </row>
    <row r="253" spans="1:15" s="188" customFormat="1" ht="12.75" customHeight="1">
      <c r="A253" s="236"/>
      <c r="B253" s="260" t="str">
        <f>B22</f>
        <v>Barra ø 1/2"</v>
      </c>
      <c r="C253" s="261"/>
      <c r="D253" s="244"/>
      <c r="F253" s="189"/>
      <c r="G253" s="186"/>
      <c r="I253" s="235"/>
      <c r="J253" s="236"/>
      <c r="K253" s="236"/>
      <c r="L253" s="236"/>
      <c r="M253" s="236"/>
      <c r="N253" s="236"/>
      <c r="O253" s="236"/>
    </row>
    <row r="254" spans="1:15" s="188" customFormat="1" ht="12.75" customHeight="1">
      <c r="A254" s="236"/>
      <c r="B254" s="244" t="str">
        <f>B24</f>
        <v>Comprimento</v>
      </c>
      <c r="C254" s="234">
        <f>C24</f>
        <v>100</v>
      </c>
      <c r="D254" s="244" t="str">
        <f>D24</f>
        <v>m</v>
      </c>
      <c r="F254" s="189"/>
      <c r="G254" s="186"/>
      <c r="I254" s="235"/>
      <c r="J254" s="236"/>
      <c r="K254" s="236"/>
      <c r="L254" s="236"/>
      <c r="M254" s="236"/>
      <c r="N254" s="236"/>
      <c r="O254" s="236"/>
    </row>
    <row r="255" spans="1:15" s="188" customFormat="1" ht="12.75" customHeight="1">
      <c r="A255" s="236"/>
      <c r="B255" s="244" t="s">
        <v>139</v>
      </c>
      <c r="C255" s="244">
        <v>1.2699999999999999E-2</v>
      </c>
      <c r="D255" s="244" t="s">
        <v>28</v>
      </c>
      <c r="F255" s="189"/>
      <c r="G255" s="186"/>
      <c r="I255" s="235"/>
      <c r="J255" s="236"/>
      <c r="K255" s="236"/>
      <c r="L255" s="236"/>
      <c r="M255" s="236"/>
      <c r="N255" s="236"/>
      <c r="O255" s="236"/>
    </row>
    <row r="256" spans="1:15" s="188" customFormat="1" ht="12.75" customHeight="1">
      <c r="A256" s="236"/>
      <c r="B256" s="244" t="s">
        <v>108</v>
      </c>
      <c r="C256" s="234">
        <f>(2*PI()*(C255/2)*C254)</f>
        <v>3.9898226700590373</v>
      </c>
      <c r="D256" s="245" t="s">
        <v>19</v>
      </c>
      <c r="F256" s="189"/>
      <c r="G256" s="186"/>
      <c r="I256" s="235"/>
      <c r="J256" s="236"/>
      <c r="K256" s="236"/>
      <c r="L256" s="236"/>
      <c r="M256" s="236"/>
      <c r="N256" s="236"/>
      <c r="O256" s="236"/>
    </row>
    <row r="257" spans="1:15" s="188" customFormat="1" ht="12.75" customHeight="1">
      <c r="A257" s="236"/>
      <c r="B257" s="260" t="str">
        <f>B29</f>
        <v>Perfil "U" 101,60 x 41,83 x 6,27 mm</v>
      </c>
      <c r="C257" s="234"/>
      <c r="D257" s="245"/>
      <c r="F257" s="189"/>
      <c r="G257" s="186"/>
      <c r="I257" s="235"/>
      <c r="J257" s="236"/>
      <c r="K257" s="236"/>
      <c r="L257" s="236"/>
      <c r="M257" s="236"/>
      <c r="N257" s="236"/>
      <c r="O257" s="236"/>
    </row>
    <row r="258" spans="1:15" s="188" customFormat="1" ht="12.75" customHeight="1">
      <c r="A258" s="236"/>
      <c r="B258" s="244" t="str">
        <f>B32</f>
        <v>Comprimento</v>
      </c>
      <c r="C258" s="234">
        <f>C32</f>
        <v>76</v>
      </c>
      <c r="D258" s="244" t="str">
        <f>D32</f>
        <v>m</v>
      </c>
      <c r="F258" s="189"/>
      <c r="G258" s="186"/>
      <c r="I258" s="235"/>
      <c r="J258" s="236"/>
      <c r="K258" s="236"/>
      <c r="L258" s="236"/>
      <c r="M258" s="236"/>
      <c r="N258" s="236"/>
      <c r="O258" s="236"/>
    </row>
    <row r="259" spans="1:15" s="188" customFormat="1" ht="12.75" customHeight="1">
      <c r="A259" s="236"/>
      <c r="B259" s="244" t="s">
        <v>140</v>
      </c>
      <c r="C259" s="244">
        <v>4.1829999999999999E-2</v>
      </c>
      <c r="D259" s="244" t="s">
        <v>28</v>
      </c>
      <c r="F259" s="189"/>
      <c r="G259" s="186"/>
      <c r="I259" s="235"/>
      <c r="J259" s="236"/>
      <c r="K259" s="236"/>
      <c r="L259" s="236"/>
      <c r="M259" s="236"/>
      <c r="N259" s="236"/>
      <c r="O259" s="236"/>
    </row>
    <row r="260" spans="1:15" s="188" customFormat="1" ht="12.75" customHeight="1">
      <c r="A260" s="236"/>
      <c r="B260" s="244" t="s">
        <v>141</v>
      </c>
      <c r="C260" s="244">
        <v>0.1016</v>
      </c>
      <c r="D260" s="244" t="s">
        <v>28</v>
      </c>
      <c r="F260" s="189"/>
      <c r="G260" s="186"/>
      <c r="I260" s="235"/>
      <c r="J260" s="236"/>
      <c r="K260" s="236"/>
      <c r="L260" s="236"/>
      <c r="M260" s="236"/>
      <c r="N260" s="236"/>
      <c r="O260" s="236"/>
    </row>
    <row r="261" spans="1:15" s="188" customFormat="1" ht="12.75" customHeight="1">
      <c r="A261" s="236"/>
      <c r="B261" s="244" t="s">
        <v>142</v>
      </c>
      <c r="C261" s="244">
        <f>(C260-(2*0.00752))</f>
        <v>8.6559999999999998E-2</v>
      </c>
      <c r="D261" s="244" t="s">
        <v>28</v>
      </c>
      <c r="F261" s="189"/>
      <c r="G261" s="186"/>
      <c r="I261" s="235"/>
      <c r="J261" s="236"/>
      <c r="K261" s="236"/>
      <c r="L261" s="236"/>
      <c r="M261" s="236"/>
      <c r="N261" s="236"/>
      <c r="O261" s="236"/>
    </row>
    <row r="262" spans="1:15" s="188" customFormat="1" ht="12.75" customHeight="1">
      <c r="A262" s="236"/>
      <c r="B262" s="244" t="s">
        <v>108</v>
      </c>
      <c r="C262" s="234">
        <f>(C259*C258*2)+(C260*C258*1)+(C261*C258*1)</f>
        <v>20.65832</v>
      </c>
      <c r="D262" s="245" t="s">
        <v>19</v>
      </c>
      <c r="F262" s="189"/>
      <c r="G262" s="186"/>
      <c r="I262" s="235"/>
      <c r="J262" s="236"/>
      <c r="K262" s="236"/>
      <c r="L262" s="236"/>
      <c r="M262" s="236"/>
      <c r="N262" s="236"/>
      <c r="O262" s="236"/>
    </row>
    <row r="263" spans="1:15" s="188" customFormat="1" ht="12.75" customHeight="1">
      <c r="A263" s="236"/>
      <c r="B263" s="260" t="str">
        <f>B37</f>
        <v>Perfil "L" 1" x 1" x 1/4"</v>
      </c>
      <c r="C263" s="261"/>
      <c r="D263" s="244"/>
      <c r="F263" s="189"/>
      <c r="G263" s="186"/>
      <c r="I263" s="235"/>
      <c r="J263" s="236"/>
      <c r="K263" s="236"/>
      <c r="L263" s="236"/>
      <c r="M263" s="236"/>
      <c r="N263" s="236"/>
      <c r="O263" s="236"/>
    </row>
    <row r="264" spans="1:15" s="188" customFormat="1" ht="12.75" customHeight="1">
      <c r="A264" s="236"/>
      <c r="B264" s="244" t="str">
        <f>B40</f>
        <v>Comprimento</v>
      </c>
      <c r="C264" s="234">
        <f>C40</f>
        <v>170</v>
      </c>
      <c r="D264" s="244" t="str">
        <f>D40</f>
        <v>m</v>
      </c>
      <c r="F264" s="189"/>
      <c r="G264" s="186"/>
      <c r="I264" s="235"/>
      <c r="J264" s="236"/>
      <c r="K264" s="236"/>
      <c r="L264" s="236"/>
      <c r="M264" s="236"/>
      <c r="N264" s="236"/>
      <c r="O264" s="236"/>
    </row>
    <row r="265" spans="1:15" s="188" customFormat="1" ht="12.75" customHeight="1">
      <c r="A265" s="236"/>
      <c r="B265" s="244" t="s">
        <v>137</v>
      </c>
      <c r="C265" s="244">
        <v>2.5399999999999999E-2</v>
      </c>
      <c r="D265" s="244" t="s">
        <v>28</v>
      </c>
      <c r="F265" s="189"/>
      <c r="G265" s="186"/>
      <c r="I265" s="235"/>
      <c r="J265" s="236"/>
      <c r="K265" s="236"/>
      <c r="L265" s="236"/>
      <c r="M265" s="236"/>
      <c r="N265" s="236"/>
      <c r="O265" s="236"/>
    </row>
    <row r="266" spans="1:15" s="188" customFormat="1" ht="12.75" customHeight="1">
      <c r="A266" s="236"/>
      <c r="B266" s="244" t="s">
        <v>108</v>
      </c>
      <c r="C266" s="234">
        <f>(C265*C264*2)</f>
        <v>8.6359999999999992</v>
      </c>
      <c r="D266" s="245" t="s">
        <v>19</v>
      </c>
      <c r="F266" s="189"/>
      <c r="G266" s="186"/>
      <c r="I266" s="235"/>
      <c r="J266" s="236"/>
      <c r="K266" s="236"/>
      <c r="L266" s="236"/>
      <c r="M266" s="236"/>
      <c r="N266" s="236"/>
      <c r="O266" s="236"/>
    </row>
    <row r="267" spans="1:15" s="188" customFormat="1" ht="12.75" customHeight="1">
      <c r="A267" s="236"/>
      <c r="B267" s="260" t="str">
        <f>B45</f>
        <v>Perfil "HP" 200 x 53,0 kg</v>
      </c>
      <c r="C267" s="258"/>
      <c r="D267" s="245"/>
      <c r="F267" s="189"/>
      <c r="G267" s="186"/>
      <c r="I267" s="235"/>
      <c r="J267" s="236"/>
      <c r="K267" s="236"/>
      <c r="L267" s="236"/>
      <c r="M267" s="236"/>
      <c r="N267" s="236"/>
      <c r="O267" s="236"/>
    </row>
    <row r="268" spans="1:15" s="188" customFormat="1" ht="12.75" customHeight="1">
      <c r="A268" s="236"/>
      <c r="B268" s="244" t="str">
        <f>B48</f>
        <v>Comprimento</v>
      </c>
      <c r="C268" s="234">
        <f>C48</f>
        <v>26</v>
      </c>
      <c r="D268" s="244" t="str">
        <f>D48</f>
        <v>m</v>
      </c>
      <c r="F268" s="189"/>
      <c r="G268" s="186"/>
      <c r="I268" s="235"/>
      <c r="J268" s="236"/>
      <c r="K268" s="236"/>
      <c r="L268" s="236"/>
      <c r="M268" s="236"/>
      <c r="N268" s="236"/>
      <c r="O268" s="236"/>
    </row>
    <row r="269" spans="1:15" s="188" customFormat="1" ht="12.75" customHeight="1">
      <c r="A269" s="236"/>
      <c r="B269" s="244" t="s">
        <v>140</v>
      </c>
      <c r="C269" s="261">
        <v>0.20699999999999999</v>
      </c>
      <c r="D269" s="244" t="s">
        <v>28</v>
      </c>
      <c r="F269" s="189"/>
      <c r="G269" s="186"/>
      <c r="I269" s="235"/>
      <c r="J269" s="236"/>
      <c r="K269" s="236"/>
      <c r="L269" s="236"/>
      <c r="M269" s="236"/>
      <c r="N269" s="236"/>
      <c r="O269" s="236"/>
    </row>
    <row r="270" spans="1:15" s="188" customFormat="1" ht="12.75" customHeight="1">
      <c r="A270" s="236"/>
      <c r="B270" s="244" t="s">
        <v>143</v>
      </c>
      <c r="C270" s="261">
        <v>0.18099999999999999</v>
      </c>
      <c r="D270" s="244" t="s">
        <v>28</v>
      </c>
      <c r="F270" s="189"/>
      <c r="G270" s="186"/>
      <c r="I270" s="235"/>
      <c r="J270" s="236"/>
      <c r="K270" s="236"/>
      <c r="L270" s="236"/>
      <c r="M270" s="236"/>
      <c r="N270" s="236"/>
      <c r="O270" s="236"/>
    </row>
    <row r="271" spans="1:15" s="188" customFormat="1" ht="12.75" customHeight="1">
      <c r="A271" s="236"/>
      <c r="B271" s="244" t="s">
        <v>108</v>
      </c>
      <c r="C271" s="234">
        <f>((C269*C268*2)+(C270*C268*2))</f>
        <v>20.175999999999998</v>
      </c>
      <c r="D271" s="245" t="s">
        <v>19</v>
      </c>
      <c r="F271" s="189"/>
      <c r="G271" s="186"/>
      <c r="I271" s="235"/>
      <c r="J271" s="236"/>
      <c r="K271" s="236"/>
      <c r="L271" s="236"/>
      <c r="M271" s="236"/>
      <c r="N271" s="236"/>
      <c r="O271" s="236"/>
    </row>
    <row r="272" spans="1:15" s="188" customFormat="1" ht="12.75" customHeight="1">
      <c r="A272" s="236"/>
      <c r="B272" s="244"/>
      <c r="C272" s="234"/>
      <c r="D272" s="245"/>
      <c r="F272" s="189"/>
      <c r="G272" s="186"/>
      <c r="I272" s="235"/>
      <c r="J272" s="236"/>
      <c r="K272" s="236"/>
      <c r="L272" s="236"/>
      <c r="M272" s="236"/>
      <c r="N272" s="236"/>
      <c r="O272" s="236"/>
    </row>
    <row r="273" spans="1:15" s="188" customFormat="1" ht="12.75" customHeight="1">
      <c r="A273" s="236"/>
      <c r="B273" s="204" t="s">
        <v>203</v>
      </c>
      <c r="C273" s="204">
        <f>(C247+C252+C256+C262+C266+C271)</f>
        <v>147.26974267005903</v>
      </c>
      <c r="D273" s="205" t="s">
        <v>19</v>
      </c>
      <c r="F273" s="189"/>
      <c r="G273" s="186"/>
      <c r="I273" s="235"/>
      <c r="J273" s="236"/>
      <c r="K273" s="236"/>
      <c r="L273" s="236"/>
      <c r="M273" s="236"/>
      <c r="N273" s="236"/>
      <c r="O273" s="236"/>
    </row>
    <row r="274" spans="1:15" s="188" customFormat="1" ht="12.75" customHeight="1">
      <c r="A274" s="236"/>
      <c r="B274" s="186"/>
      <c r="C274" s="189"/>
      <c r="D274" s="189"/>
      <c r="F274" s="189"/>
      <c r="G274" s="186"/>
      <c r="I274" s="235"/>
      <c r="J274" s="236"/>
      <c r="K274" s="236"/>
      <c r="L274" s="236"/>
      <c r="M274" s="236"/>
      <c r="N274" s="236"/>
      <c r="O274" s="236"/>
    </row>
    <row r="275" spans="1:15" s="188" customFormat="1" ht="12.75" customHeight="1">
      <c r="A275" s="236"/>
      <c r="B275" s="186"/>
      <c r="C275" s="189"/>
      <c r="D275" s="189"/>
      <c r="F275" s="189"/>
      <c r="G275" s="186"/>
      <c r="I275" s="235"/>
      <c r="J275" s="236"/>
      <c r="K275" s="236"/>
      <c r="L275" s="236"/>
      <c r="M275" s="236"/>
      <c r="N275" s="236"/>
      <c r="O275" s="236"/>
    </row>
    <row r="276" spans="1:15" s="188" customFormat="1" ht="12.75" customHeight="1">
      <c r="A276" s="236"/>
      <c r="B276" s="246" t="s">
        <v>204</v>
      </c>
      <c r="C276" s="234"/>
      <c r="D276" s="245"/>
      <c r="F276" s="189"/>
      <c r="G276" s="186"/>
      <c r="I276" s="235"/>
      <c r="J276" s="236"/>
      <c r="K276" s="236"/>
      <c r="L276" s="236"/>
      <c r="M276" s="236"/>
      <c r="N276" s="236"/>
      <c r="O276" s="236"/>
    </row>
    <row r="277" spans="1:15" s="188" customFormat="1" ht="12.75" customHeight="1">
      <c r="A277" s="236"/>
      <c r="B277" s="246"/>
      <c r="C277" s="234"/>
      <c r="D277" s="245"/>
      <c r="F277" s="189"/>
      <c r="G277" s="186"/>
      <c r="I277" s="235"/>
      <c r="J277" s="236"/>
      <c r="K277" s="236"/>
      <c r="L277" s="236"/>
      <c r="M277" s="236"/>
      <c r="N277" s="236"/>
      <c r="O277" s="236"/>
    </row>
    <row r="278" spans="1:15" s="188" customFormat="1" ht="12.75" customHeight="1">
      <c r="A278" s="236"/>
      <c r="B278" s="244" t="s">
        <v>144</v>
      </c>
      <c r="C278" s="244">
        <v>2</v>
      </c>
      <c r="D278" s="244" t="s">
        <v>54</v>
      </c>
      <c r="F278" s="189"/>
      <c r="G278" s="186"/>
      <c r="I278" s="235"/>
      <c r="J278" s="236"/>
      <c r="K278" s="236"/>
      <c r="L278" s="236"/>
      <c r="M278" s="236"/>
      <c r="N278" s="236"/>
      <c r="O278" s="236"/>
    </row>
    <row r="279" spans="1:15" s="188" customFormat="1" ht="12.75" customHeight="1">
      <c r="A279" s="236"/>
      <c r="B279" s="244"/>
      <c r="C279" s="244"/>
      <c r="D279" s="244"/>
      <c r="F279" s="189"/>
      <c r="G279" s="186"/>
      <c r="I279" s="235"/>
      <c r="J279" s="236"/>
      <c r="K279" s="236"/>
      <c r="L279" s="236"/>
      <c r="M279" s="236"/>
      <c r="N279" s="236"/>
      <c r="O279" s="236"/>
    </row>
    <row r="280" spans="1:15" s="236" customFormat="1" ht="12.75" customHeight="1">
      <c r="B280" s="204" t="s">
        <v>205</v>
      </c>
      <c r="C280" s="204">
        <f>(C273*C278)</f>
        <v>294.53948534011806</v>
      </c>
      <c r="D280" s="205" t="s">
        <v>19</v>
      </c>
      <c r="E280" s="188"/>
      <c r="F280" s="189"/>
      <c r="G280" s="186"/>
      <c r="I280" s="235"/>
    </row>
    <row r="281" spans="1:15" s="236" customFormat="1" ht="12.75" customHeight="1">
      <c r="B281" s="186"/>
      <c r="C281" s="189"/>
      <c r="D281" s="189"/>
      <c r="E281" s="188"/>
      <c r="F281" s="189"/>
      <c r="G281" s="186"/>
      <c r="I281" s="235"/>
    </row>
    <row r="282" spans="1:15" s="188" customFormat="1" ht="12.75" customHeight="1">
      <c r="A282" s="236"/>
      <c r="B282" s="186"/>
      <c r="I282" s="235"/>
      <c r="J282" s="236"/>
      <c r="K282" s="236"/>
      <c r="L282" s="236"/>
      <c r="M282" s="236"/>
      <c r="N282" s="236"/>
      <c r="O282" s="236"/>
    </row>
    <row r="285" spans="1:15" s="188" customFormat="1" ht="12.75" customHeight="1">
      <c r="A285" s="236"/>
      <c r="B285" s="186"/>
      <c r="C285" s="264"/>
      <c r="D285" s="189"/>
      <c r="E285" s="189"/>
      <c r="G285" s="189"/>
      <c r="H285" s="186"/>
      <c r="I285" s="235"/>
      <c r="J285" s="236"/>
      <c r="K285" s="236"/>
      <c r="L285" s="236"/>
      <c r="M285" s="236"/>
      <c r="N285" s="236"/>
      <c r="O285" s="236"/>
    </row>
    <row r="286" spans="1:15" s="236" customFormat="1" ht="12.75" customHeight="1">
      <c r="B286" s="186"/>
      <c r="C286" s="186"/>
      <c r="D286" s="189"/>
      <c r="E286" s="189"/>
      <c r="F286" s="188"/>
      <c r="G286" s="189"/>
      <c r="H286" s="186"/>
      <c r="I286" s="235"/>
    </row>
  </sheetData>
  <mergeCells count="2">
    <mergeCell ref="B2:D2"/>
    <mergeCell ref="B3:D3"/>
  </mergeCells>
  <conditionalFormatting sqref="C113">
    <cfRule type="expression" dxfId="4" priority="40" stopIfTrue="1">
      <formula>AND($A114&lt;&gt;"COMPOSICAO",$A114&lt;&gt;"INSUMO",$A114&lt;&gt;"")</formula>
    </cfRule>
    <cfRule type="expression" dxfId="3" priority="41" stopIfTrue="1">
      <formula>AND(OR($A114="COMPOSICAO",$A114="INSUMO",$A114&lt;&gt;""),$A114&lt;&gt;"")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464&amp;C&amp;"Arial,Negrito"&amp;10B.&amp;P&amp;R&amp;"Arial,Itálico"&amp;10Origem: 408-Orçamento_Rel 4</oddFooter>
  </headerFooter>
  <rowBreaks count="5" manualBreakCount="5">
    <brk id="52" max="16383" man="1"/>
    <brk id="103" max="16383" man="1"/>
    <brk id="153" max="16383" man="1"/>
    <brk id="206" max="16383" man="1"/>
    <brk id="256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12E665DA-E004-4C19-9C5C-96383EAE6432}">
            <xm:f>AND('C:\Users\Proesplan\Documents\CTR 408 - 4_Rel\Vol 2\[408-Orçamento_4.xlsx]C-001'!#REF!&lt;&gt;"COMPOSICAO",'C:\Users\Proesplan\Documents\CTR 408 - 4_Rel\Vol 2\[408-Orçamento_4.xlsx]C-001'!#REF!&lt;&gt;"INSUMO",'C:\Users\Proesplan\Documents\CTR 408 - 4_Rel\Vol 2\[408-Orçamento_4.xlsx]C-001'!#REF!&lt;&gt;"")</xm:f>
            <x14:dxf>
              <font>
                <b/>
                <i val="0"/>
                <condense val="0"/>
                <extend val="0"/>
              </font>
              <fill>
                <patternFill>
                  <bgColor rgb="FFC0C0C0"/>
                </patternFill>
              </fill>
              <border>
                <left style="thin">
                  <color rgb="FF000000"/>
                </left>
                <right style="thin">
                  <color rgb="FF000000"/>
                </right>
                <top style="thin">
                  <color rgb="FF000000"/>
                </top>
                <bottom style="thin">
                  <color rgb="FF000000"/>
                </bottom>
              </border>
            </x14:dxf>
          </x14:cfRule>
          <x14:cfRule type="expression" priority="2" stopIfTrue="1" id="{21AAC6B8-427F-4ACB-AA4E-F1507EDBC5F9}">
            <xm:f>AND(OR('C:\Users\Proesplan\Documents\CTR 408 - 4_Rel\Vol 2\[408-Orçamento_4.xlsx]C-001'!#REF!="COMPOSICAO",'C:\Users\Proesplan\Documents\CTR 408 - 4_Rel\Vol 2\[408-Orçamento_4.xlsx]C-001'!#REF!="INSUMO",'C:\Users\Proesplan\Documents\CTR 408 - 4_Rel\Vol 2\[408-Orçamento_4.xlsx]C-001'!#REF!&lt;&gt;""),'C:\Users\Proesplan\Documents\CTR 408 - 4_Rel\Vol 2\[408-Orçamento_4.xlsx]C-001'!#REF!&lt;&gt;"")</xm:f>
            <x14:dxf>
              <border>
                <left style="thin">
                  <color rgb="FF000000"/>
                </left>
                <right style="thin">
                  <color rgb="FF000000"/>
                </right>
                <top style="thin">
                  <color rgb="FF000000"/>
                </top>
                <bottom style="thin">
                  <color rgb="FF000000"/>
                </bottom>
              </border>
            </x14:dxf>
          </x14:cfRule>
          <xm:sqref>C267 C241:C242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5">
    <tabColor theme="3" tint="0.39997558519241921"/>
  </sheetPr>
  <dimension ref="A3:AMK44"/>
  <sheetViews>
    <sheetView showZeros="0" topLeftCell="A7" zoomScaleNormal="100" workbookViewId="0">
      <selection activeCell="H43" sqref="H43"/>
    </sheetView>
  </sheetViews>
  <sheetFormatPr defaultColWidth="9.140625" defaultRowHeight="15"/>
  <cols>
    <col min="1" max="1" width="36.85546875" style="136" customWidth="1"/>
    <col min="2" max="2" width="5" style="121" customWidth="1"/>
    <col min="3" max="3" width="27.85546875" style="121" customWidth="1"/>
    <col min="4" max="4" width="9.140625" style="147" customWidth="1"/>
    <col min="5" max="5" width="8.5703125" style="147" customWidth="1"/>
    <col min="6" max="6" width="5.7109375" style="147" customWidth="1"/>
    <col min="7" max="7" width="7.85546875" style="146" customWidth="1"/>
    <col min="8" max="8" width="11.85546875" style="147" customWidth="1"/>
    <col min="9" max="9" width="11.85546875" style="121" customWidth="1"/>
    <col min="10" max="10" width="14.28515625" style="148" bestFit="1" customWidth="1"/>
    <col min="11" max="11" width="2.28515625" style="136" customWidth="1"/>
    <col min="12" max="12" width="15.28515625" style="136" bestFit="1" customWidth="1"/>
    <col min="13" max="13" width="11.140625" style="136" customWidth="1"/>
    <col min="14" max="250" width="9.140625" style="136"/>
    <col min="251" max="251" width="36.85546875" style="136" customWidth="1"/>
    <col min="252" max="252" width="5.85546875" style="136" customWidth="1"/>
    <col min="253" max="253" width="33.140625" style="136" customWidth="1"/>
    <col min="254" max="254" width="8" style="136" customWidth="1"/>
    <col min="255" max="255" width="5.7109375" style="136" customWidth="1"/>
    <col min="256" max="256" width="6.85546875" style="136" customWidth="1"/>
    <col min="257" max="257" width="10.140625" style="136" customWidth="1"/>
    <col min="258" max="258" width="10.42578125" style="136" customWidth="1"/>
    <col min="259" max="259" width="10.5703125" style="136" customWidth="1"/>
    <col min="260" max="261" width="9.140625" style="136"/>
    <col min="262" max="262" width="9" style="136" customWidth="1"/>
    <col min="263" max="506" width="9.140625" style="136"/>
    <col min="507" max="507" width="36.85546875" style="136" customWidth="1"/>
    <col min="508" max="508" width="5.85546875" style="136" customWidth="1"/>
    <col min="509" max="509" width="33.140625" style="136" customWidth="1"/>
    <col min="510" max="510" width="8" style="136" customWidth="1"/>
    <col min="511" max="511" width="5.7109375" style="136" customWidth="1"/>
    <col min="512" max="512" width="6.85546875" style="136" customWidth="1"/>
    <col min="513" max="513" width="10.140625" style="136" customWidth="1"/>
    <col min="514" max="514" width="10.42578125" style="136" customWidth="1"/>
    <col min="515" max="515" width="10.5703125" style="136" customWidth="1"/>
    <col min="516" max="517" width="9.140625" style="136"/>
    <col min="518" max="518" width="9" style="136" customWidth="1"/>
    <col min="519" max="762" width="9.140625" style="136"/>
    <col min="763" max="763" width="36.85546875" style="136" customWidth="1"/>
    <col min="764" max="764" width="5.85546875" style="136" customWidth="1"/>
    <col min="765" max="765" width="33.140625" style="136" customWidth="1"/>
    <col min="766" max="766" width="8" style="136" customWidth="1"/>
    <col min="767" max="767" width="5.7109375" style="136" customWidth="1"/>
    <col min="768" max="768" width="6.85546875" style="136" customWidth="1"/>
    <col min="769" max="769" width="10.140625" style="136" customWidth="1"/>
    <col min="770" max="770" width="10.42578125" style="136" customWidth="1"/>
    <col min="771" max="771" width="10.5703125" style="136" customWidth="1"/>
    <col min="772" max="773" width="9.140625" style="136"/>
    <col min="774" max="774" width="9" style="136" customWidth="1"/>
    <col min="775" max="1018" width="9.140625" style="136"/>
    <col min="1019" max="1019" width="36.85546875" style="136" customWidth="1"/>
    <col min="1020" max="1020" width="5.85546875" style="136" customWidth="1"/>
    <col min="1021" max="1021" width="33.140625" style="136" customWidth="1"/>
    <col min="1022" max="1022" width="8" style="136" customWidth="1"/>
    <col min="1023" max="1023" width="5.7109375" style="136" customWidth="1"/>
    <col min="1024" max="1024" width="6.85546875" style="136" customWidth="1"/>
    <col min="1025" max="1025" width="10.140625" style="136" customWidth="1"/>
    <col min="1026" max="16384" width="9.140625" style="116"/>
  </cols>
  <sheetData>
    <row r="3" spans="2:12" s="121" customFormat="1" ht="16.5" customHeight="1">
      <c r="B3" s="388" t="s">
        <v>57</v>
      </c>
      <c r="C3" s="388"/>
      <c r="D3" s="388"/>
      <c r="E3" s="388"/>
      <c r="F3" s="388"/>
      <c r="G3" s="388"/>
      <c r="H3" s="388"/>
      <c r="I3" s="388"/>
    </row>
    <row r="4" spans="2:12" s="121" customFormat="1" ht="16.5" customHeight="1">
      <c r="B4" s="122"/>
      <c r="C4" s="122" t="s">
        <v>64</v>
      </c>
      <c r="D4" s="123" t="s">
        <v>65</v>
      </c>
      <c r="E4" s="123"/>
      <c r="F4" s="124" t="s">
        <v>66</v>
      </c>
      <c r="G4" s="123">
        <v>2023</v>
      </c>
      <c r="H4" s="125" t="s">
        <v>221</v>
      </c>
      <c r="I4" s="126"/>
    </row>
    <row r="5" spans="2:12" s="121" customFormat="1" ht="16.5" customHeight="1">
      <c r="B5" s="122"/>
      <c r="C5" s="122"/>
      <c r="D5" s="123" t="s">
        <v>21</v>
      </c>
      <c r="E5" s="123"/>
      <c r="F5" s="124"/>
      <c r="G5" s="123">
        <v>2023</v>
      </c>
      <c r="H5" s="125" t="s">
        <v>221</v>
      </c>
      <c r="I5" s="126"/>
    </row>
    <row r="6" spans="2:12" s="121" customFormat="1" ht="16.5" customHeight="1">
      <c r="B6" s="122"/>
      <c r="C6" s="125" t="s">
        <v>25</v>
      </c>
      <c r="D6" s="123"/>
      <c r="E6" s="123"/>
      <c r="F6" s="124"/>
      <c r="G6" s="123"/>
      <c r="H6" s="125"/>
      <c r="I6" s="126"/>
    </row>
    <row r="7" spans="2:12" s="121" customFormat="1" ht="16.5" customHeight="1">
      <c r="B7" s="122"/>
      <c r="C7" s="125" t="s">
        <v>102</v>
      </c>
      <c r="D7" s="123"/>
      <c r="E7" s="123"/>
      <c r="F7" s="124"/>
      <c r="G7" s="123"/>
      <c r="H7" s="125"/>
      <c r="I7" s="126"/>
    </row>
    <row r="8" spans="2:12" s="121" customFormat="1" ht="31.5" customHeight="1">
      <c r="B8" s="127"/>
      <c r="C8" s="389" t="s">
        <v>32</v>
      </c>
      <c r="D8" s="389"/>
      <c r="E8" s="389"/>
      <c r="F8" s="389"/>
      <c r="G8" s="389"/>
      <c r="H8" s="389"/>
      <c r="I8" s="389"/>
    </row>
    <row r="9" spans="2:12" s="121" customFormat="1" ht="12.75" customHeight="1">
      <c r="B9" s="128"/>
      <c r="C9" s="128"/>
      <c r="D9" s="129"/>
      <c r="E9" s="129"/>
      <c r="F9" s="129"/>
      <c r="G9" s="129"/>
      <c r="H9" s="128"/>
      <c r="I9" s="128"/>
      <c r="J9" s="130"/>
    </row>
    <row r="10" spans="2:12" s="121" customFormat="1" ht="12.75" customHeight="1">
      <c r="B10" s="161" t="s">
        <v>67</v>
      </c>
      <c r="C10" s="161" t="s">
        <v>31</v>
      </c>
      <c r="D10" s="129"/>
      <c r="E10" s="129"/>
      <c r="F10" s="129"/>
      <c r="G10" s="129"/>
      <c r="H10" s="128"/>
      <c r="I10" s="128"/>
      <c r="J10" s="130"/>
    </row>
    <row r="11" spans="2:12" s="121" customFormat="1" ht="12.75" customHeight="1">
      <c r="B11" s="131"/>
      <c r="C11" s="131"/>
      <c r="D11" s="132"/>
      <c r="E11" s="132"/>
      <c r="F11" s="132"/>
      <c r="G11" s="132"/>
      <c r="H11" s="131"/>
      <c r="I11" s="131"/>
      <c r="J11" s="130"/>
    </row>
    <row r="12" spans="2:12" s="121" customFormat="1" ht="25.5" customHeight="1">
      <c r="B12" s="133" t="s">
        <v>7</v>
      </c>
      <c r="C12" s="133" t="s">
        <v>8</v>
      </c>
      <c r="D12" s="134" t="s">
        <v>12</v>
      </c>
      <c r="E12" s="134" t="s">
        <v>13</v>
      </c>
      <c r="F12" s="133" t="s">
        <v>14</v>
      </c>
      <c r="G12" s="133" t="s">
        <v>15</v>
      </c>
      <c r="H12" s="134" t="s">
        <v>44</v>
      </c>
      <c r="I12" s="134" t="s">
        <v>45</v>
      </c>
      <c r="J12" s="107"/>
      <c r="L12" s="134" t="s">
        <v>219</v>
      </c>
    </row>
    <row r="13" spans="2:12" customFormat="1" ht="12.75" customHeight="1">
      <c r="B13" s="162">
        <v>1</v>
      </c>
      <c r="C13" s="330" t="s">
        <v>71</v>
      </c>
      <c r="D13" s="331">
        <v>43083</v>
      </c>
      <c r="E13" s="331" t="s">
        <v>18</v>
      </c>
      <c r="F13" s="331" t="s">
        <v>29</v>
      </c>
      <c r="G13" s="332">
        <v>1866.33</v>
      </c>
      <c r="H13" s="135">
        <v>8.66</v>
      </c>
      <c r="I13" s="135">
        <f>ROUND(G13*H13,2)</f>
        <v>16162.42</v>
      </c>
      <c r="J13" s="107"/>
      <c r="K13" s="319"/>
      <c r="L13" s="135">
        <v>11.26</v>
      </c>
    </row>
    <row r="14" spans="2:12" customFormat="1" ht="12.75" customHeight="1">
      <c r="B14" s="162">
        <f>B13+1</f>
        <v>2</v>
      </c>
      <c r="C14" s="330" t="s">
        <v>91</v>
      </c>
      <c r="D14" s="331" t="s">
        <v>50</v>
      </c>
      <c r="E14" s="331" t="s">
        <v>21</v>
      </c>
      <c r="F14" s="331" t="s">
        <v>29</v>
      </c>
      <c r="G14" s="332">
        <v>14.76</v>
      </c>
      <c r="H14" s="135">
        <v>57.72</v>
      </c>
      <c r="I14" s="135">
        <f t="shared" ref="I14:I42" si="0">ROUND(G14*H14,2)</f>
        <v>851.95</v>
      </c>
      <c r="J14" s="107"/>
      <c r="L14" s="135">
        <v>72.75</v>
      </c>
    </row>
    <row r="15" spans="2:12" customFormat="1" ht="25.5">
      <c r="B15" s="162">
        <f t="shared" ref="B15:B42" si="1">B14+1</f>
        <v>3</v>
      </c>
      <c r="C15" s="330" t="s">
        <v>92</v>
      </c>
      <c r="D15" s="331" t="s">
        <v>51</v>
      </c>
      <c r="E15" s="331" t="s">
        <v>21</v>
      </c>
      <c r="F15" s="331" t="s">
        <v>28</v>
      </c>
      <c r="G15" s="332">
        <v>100</v>
      </c>
      <c r="H15" s="135">
        <v>7.81</v>
      </c>
      <c r="I15" s="135">
        <f t="shared" si="0"/>
        <v>781</v>
      </c>
      <c r="J15" s="107"/>
      <c r="L15" s="135">
        <v>10.76</v>
      </c>
    </row>
    <row r="16" spans="2:12" customFormat="1" ht="12.75" customHeight="1">
      <c r="B16" s="162">
        <f t="shared" si="1"/>
        <v>4</v>
      </c>
      <c r="C16" s="330" t="s">
        <v>70</v>
      </c>
      <c r="D16" s="331">
        <v>43665</v>
      </c>
      <c r="E16" s="331" t="s">
        <v>18</v>
      </c>
      <c r="F16" s="331" t="s">
        <v>29</v>
      </c>
      <c r="G16" s="332">
        <v>706.8</v>
      </c>
      <c r="H16" s="135">
        <v>8.59</v>
      </c>
      <c r="I16" s="135">
        <f t="shared" si="0"/>
        <v>6071.41</v>
      </c>
      <c r="J16" s="107"/>
      <c r="L16" s="135">
        <v>11.17</v>
      </c>
    </row>
    <row r="17" spans="2:12" customFormat="1" ht="12.75" customHeight="1">
      <c r="B17" s="162">
        <f t="shared" si="1"/>
        <v>5</v>
      </c>
      <c r="C17" s="330" t="s">
        <v>93</v>
      </c>
      <c r="D17" s="331" t="s">
        <v>52</v>
      </c>
      <c r="E17" s="331" t="s">
        <v>21</v>
      </c>
      <c r="F17" s="331" t="s">
        <v>28</v>
      </c>
      <c r="G17" s="332">
        <v>170</v>
      </c>
      <c r="H17" s="135">
        <v>18.3</v>
      </c>
      <c r="I17" s="135">
        <f t="shared" si="0"/>
        <v>3111</v>
      </c>
      <c r="J17" s="107"/>
      <c r="L17" s="135">
        <v>24.5</v>
      </c>
    </row>
    <row r="18" spans="2:12" customFormat="1" ht="12.75" customHeight="1">
      <c r="B18" s="162">
        <f t="shared" si="1"/>
        <v>6</v>
      </c>
      <c r="C18" s="330" t="s">
        <v>72</v>
      </c>
      <c r="D18" s="331">
        <v>41596</v>
      </c>
      <c r="E18" s="331" t="s">
        <v>18</v>
      </c>
      <c r="F18" s="331" t="s">
        <v>29</v>
      </c>
      <c r="G18" s="332">
        <v>1378</v>
      </c>
      <c r="H18" s="135">
        <v>10.9</v>
      </c>
      <c r="I18" s="135">
        <f t="shared" si="0"/>
        <v>15020.2</v>
      </c>
      <c r="J18" s="107"/>
      <c r="L18" s="135">
        <v>14.18</v>
      </c>
    </row>
    <row r="19" spans="2:12" customFormat="1" ht="12.75" customHeight="1">
      <c r="B19" s="162">
        <f t="shared" si="1"/>
        <v>7</v>
      </c>
      <c r="C19" s="330" t="s">
        <v>94</v>
      </c>
      <c r="D19" s="331" t="s">
        <v>53</v>
      </c>
      <c r="E19" s="331" t="s">
        <v>21</v>
      </c>
      <c r="F19" s="331" t="s">
        <v>19</v>
      </c>
      <c r="G19" s="332">
        <v>1.28</v>
      </c>
      <c r="H19" s="135">
        <v>1086.6500000000001</v>
      </c>
      <c r="I19" s="135">
        <f t="shared" si="0"/>
        <v>1390.91</v>
      </c>
      <c r="J19" s="107"/>
      <c r="L19" s="135">
        <v>1198.58</v>
      </c>
    </row>
    <row r="20" spans="2:12" customFormat="1" ht="25.5">
      <c r="B20" s="162">
        <f t="shared" si="1"/>
        <v>8</v>
      </c>
      <c r="C20" s="330" t="s">
        <v>73</v>
      </c>
      <c r="D20" s="331">
        <v>11963</v>
      </c>
      <c r="E20" s="331" t="s">
        <v>18</v>
      </c>
      <c r="F20" s="331" t="s">
        <v>54</v>
      </c>
      <c r="G20" s="332">
        <v>32</v>
      </c>
      <c r="H20" s="135">
        <v>10.23</v>
      </c>
      <c r="I20" s="135">
        <f t="shared" si="0"/>
        <v>327.36</v>
      </c>
      <c r="J20" s="107"/>
      <c r="L20" s="135">
        <v>10.1</v>
      </c>
    </row>
    <row r="21" spans="2:12" customFormat="1" ht="25.5">
      <c r="B21" s="162">
        <f t="shared" si="1"/>
        <v>9</v>
      </c>
      <c r="C21" s="330" t="s">
        <v>74</v>
      </c>
      <c r="D21" s="331">
        <v>4332</v>
      </c>
      <c r="E21" s="331" t="s">
        <v>18</v>
      </c>
      <c r="F21" s="331" t="s">
        <v>54</v>
      </c>
      <c r="G21" s="332">
        <v>60</v>
      </c>
      <c r="H21" s="135">
        <v>1.18</v>
      </c>
      <c r="I21" s="135">
        <f t="shared" si="0"/>
        <v>70.8</v>
      </c>
      <c r="J21" s="107"/>
      <c r="L21" s="135">
        <v>1.1599999999999999</v>
      </c>
    </row>
    <row r="22" spans="2:12" customFormat="1" ht="12.75" customHeight="1">
      <c r="B22" s="162">
        <f t="shared" si="1"/>
        <v>10</v>
      </c>
      <c r="C22" s="330" t="s">
        <v>95</v>
      </c>
      <c r="D22" s="331">
        <v>4342</v>
      </c>
      <c r="E22" s="331" t="s">
        <v>18</v>
      </c>
      <c r="F22" s="331" t="s">
        <v>54</v>
      </c>
      <c r="G22" s="332">
        <v>60</v>
      </c>
      <c r="H22" s="135">
        <v>0.24</v>
      </c>
      <c r="I22" s="135">
        <f t="shared" si="0"/>
        <v>14.4</v>
      </c>
      <c r="J22" s="107"/>
      <c r="L22" s="135">
        <v>0.24</v>
      </c>
    </row>
    <row r="23" spans="2:12" customFormat="1" ht="12.75" customHeight="1">
      <c r="B23" s="162">
        <f t="shared" si="1"/>
        <v>11</v>
      </c>
      <c r="C23" s="330" t="s">
        <v>96</v>
      </c>
      <c r="D23" s="331">
        <v>4339</v>
      </c>
      <c r="E23" s="331" t="s">
        <v>18</v>
      </c>
      <c r="F23" s="331" t="s">
        <v>54</v>
      </c>
      <c r="G23" s="332">
        <v>180</v>
      </c>
      <c r="H23" s="135">
        <v>0.59</v>
      </c>
      <c r="I23" s="135">
        <f t="shared" si="0"/>
        <v>106.2</v>
      </c>
      <c r="J23" s="107"/>
      <c r="L23" s="135">
        <v>0.57999999999999996</v>
      </c>
    </row>
    <row r="24" spans="2:12" customFormat="1" ht="89.25">
      <c r="B24" s="162">
        <f t="shared" si="1"/>
        <v>12</v>
      </c>
      <c r="C24" s="330" t="s">
        <v>75</v>
      </c>
      <c r="D24" s="331">
        <v>39521</v>
      </c>
      <c r="E24" s="331" t="s">
        <v>18</v>
      </c>
      <c r="F24" s="331" t="s">
        <v>19</v>
      </c>
      <c r="G24" s="332">
        <v>245.31</v>
      </c>
      <c r="H24" s="135">
        <v>151.74</v>
      </c>
      <c r="I24" s="135">
        <f t="shared" si="0"/>
        <v>37223.339999999997</v>
      </c>
      <c r="J24" s="107"/>
      <c r="K24" s="320"/>
      <c r="L24" s="135">
        <v>182.07</v>
      </c>
    </row>
    <row r="25" spans="2:12" customFormat="1" ht="51">
      <c r="B25" s="162">
        <f t="shared" si="1"/>
        <v>13</v>
      </c>
      <c r="C25" s="330" t="s">
        <v>76</v>
      </c>
      <c r="D25" s="331">
        <v>11029</v>
      </c>
      <c r="E25" s="331" t="s">
        <v>18</v>
      </c>
      <c r="F25" s="331" t="s">
        <v>55</v>
      </c>
      <c r="G25" s="332">
        <v>216</v>
      </c>
      <c r="H25" s="135">
        <v>1.83</v>
      </c>
      <c r="I25" s="135">
        <f t="shared" si="0"/>
        <v>395.28</v>
      </c>
      <c r="J25" s="107"/>
      <c r="K25" s="320"/>
      <c r="L25" s="135">
        <v>2.33</v>
      </c>
    </row>
    <row r="26" spans="2:12" customFormat="1" ht="25.5">
      <c r="B26" s="162">
        <f t="shared" si="1"/>
        <v>14</v>
      </c>
      <c r="C26" s="330" t="s">
        <v>68</v>
      </c>
      <c r="D26" s="331">
        <v>10997</v>
      </c>
      <c r="E26" s="331" t="s">
        <v>18</v>
      </c>
      <c r="F26" s="331" t="s">
        <v>29</v>
      </c>
      <c r="G26" s="332">
        <v>86.87</v>
      </c>
      <c r="H26" s="135">
        <v>48</v>
      </c>
      <c r="I26" s="135">
        <f t="shared" si="0"/>
        <v>4169.76</v>
      </c>
      <c r="J26" s="107"/>
      <c r="K26" s="320"/>
      <c r="L26" s="135">
        <v>37.159999999999997</v>
      </c>
    </row>
    <row r="27" spans="2:12" customFormat="1" ht="63.75">
      <c r="B27" s="162">
        <f t="shared" si="1"/>
        <v>15</v>
      </c>
      <c r="C27" s="330" t="s">
        <v>69</v>
      </c>
      <c r="D27" s="331">
        <v>20193</v>
      </c>
      <c r="E27" s="331" t="s">
        <v>18</v>
      </c>
      <c r="F27" s="331" t="s">
        <v>19</v>
      </c>
      <c r="G27" s="332">
        <v>218.55</v>
      </c>
      <c r="H27" s="135">
        <v>18.75</v>
      </c>
      <c r="I27" s="135">
        <f t="shared" si="0"/>
        <v>4097.8100000000004</v>
      </c>
      <c r="J27" s="107"/>
      <c r="K27" s="320"/>
      <c r="L27" s="135">
        <v>18.37</v>
      </c>
    </row>
    <row r="28" spans="2:12" customFormat="1" ht="51">
      <c r="B28" s="162">
        <f t="shared" si="1"/>
        <v>16</v>
      </c>
      <c r="C28" s="330" t="s">
        <v>77</v>
      </c>
      <c r="D28" s="331">
        <v>100952</v>
      </c>
      <c r="E28" s="331" t="s">
        <v>18</v>
      </c>
      <c r="F28" s="331" t="s">
        <v>56</v>
      </c>
      <c r="G28" s="332">
        <v>720.65</v>
      </c>
      <c r="H28" s="135">
        <v>3</v>
      </c>
      <c r="I28" s="135">
        <f t="shared" si="0"/>
        <v>2161.9499999999998</v>
      </c>
      <c r="J28" s="107"/>
      <c r="K28" s="320"/>
      <c r="L28" s="135">
        <v>2.69</v>
      </c>
    </row>
    <row r="29" spans="2:12" customFormat="1" ht="51">
      <c r="B29" s="162">
        <f t="shared" si="1"/>
        <v>17</v>
      </c>
      <c r="C29" s="330" t="s">
        <v>78</v>
      </c>
      <c r="D29" s="331">
        <v>100954</v>
      </c>
      <c r="E29" s="331" t="s">
        <v>18</v>
      </c>
      <c r="F29" s="331" t="s">
        <v>56</v>
      </c>
      <c r="G29" s="332">
        <v>72.06</v>
      </c>
      <c r="H29" s="135">
        <v>8.99</v>
      </c>
      <c r="I29" s="135">
        <f t="shared" si="0"/>
        <v>647.82000000000005</v>
      </c>
      <c r="J29" s="107"/>
      <c r="K29" s="320"/>
      <c r="L29" s="135">
        <v>8.0399999999999991</v>
      </c>
    </row>
    <row r="30" spans="2:12" customFormat="1" ht="51">
      <c r="B30" s="162">
        <f t="shared" si="1"/>
        <v>18</v>
      </c>
      <c r="C30" s="330" t="s">
        <v>79</v>
      </c>
      <c r="D30" s="331">
        <v>93287</v>
      </c>
      <c r="E30" s="331" t="s">
        <v>18</v>
      </c>
      <c r="F30" s="331" t="s">
        <v>46</v>
      </c>
      <c r="G30" s="332">
        <v>40</v>
      </c>
      <c r="H30" s="135">
        <v>337.92</v>
      </c>
      <c r="I30" s="135">
        <f t="shared" si="0"/>
        <v>13516.8</v>
      </c>
      <c r="J30" s="107"/>
      <c r="K30" s="320"/>
      <c r="L30" s="135">
        <v>320.11</v>
      </c>
    </row>
    <row r="31" spans="2:12" customFormat="1" ht="76.5">
      <c r="B31" s="162">
        <f t="shared" si="1"/>
        <v>19</v>
      </c>
      <c r="C31" s="330" t="s">
        <v>80</v>
      </c>
      <c r="D31" s="331">
        <v>5928</v>
      </c>
      <c r="E31" s="331" t="s">
        <v>18</v>
      </c>
      <c r="F31" s="331" t="s">
        <v>46</v>
      </c>
      <c r="G31" s="332">
        <v>24</v>
      </c>
      <c r="H31" s="135">
        <v>289.38</v>
      </c>
      <c r="I31" s="135">
        <f t="shared" si="0"/>
        <v>6945.12</v>
      </c>
      <c r="J31" s="107"/>
      <c r="K31" s="320"/>
      <c r="L31" s="135">
        <v>259.58999999999997</v>
      </c>
    </row>
    <row r="32" spans="2:12" customFormat="1" ht="25.5">
      <c r="B32" s="162">
        <f t="shared" si="1"/>
        <v>20</v>
      </c>
      <c r="C32" s="330" t="s">
        <v>81</v>
      </c>
      <c r="D32" s="331">
        <v>88315</v>
      </c>
      <c r="E32" s="331" t="s">
        <v>18</v>
      </c>
      <c r="F32" s="331" t="s">
        <v>48</v>
      </c>
      <c r="G32" s="332">
        <v>160</v>
      </c>
      <c r="H32" s="135">
        <v>32.15</v>
      </c>
      <c r="I32" s="135">
        <f t="shared" si="0"/>
        <v>5144</v>
      </c>
      <c r="J32" s="107"/>
      <c r="K32" s="320"/>
      <c r="L32" s="135">
        <v>32</v>
      </c>
    </row>
    <row r="33" spans="2:12" customFormat="1" ht="25.5">
      <c r="B33" s="162">
        <f t="shared" si="1"/>
        <v>21</v>
      </c>
      <c r="C33" s="330" t="s">
        <v>82</v>
      </c>
      <c r="D33" s="331">
        <v>88251</v>
      </c>
      <c r="E33" s="331" t="s">
        <v>18</v>
      </c>
      <c r="F33" s="331" t="s">
        <v>48</v>
      </c>
      <c r="G33" s="332">
        <v>320</v>
      </c>
      <c r="H33" s="135">
        <v>29.51</v>
      </c>
      <c r="I33" s="135">
        <f t="shared" si="0"/>
        <v>9443.2000000000007</v>
      </c>
      <c r="J33" s="107"/>
      <c r="K33" s="320"/>
      <c r="L33" s="135">
        <v>27.16</v>
      </c>
    </row>
    <row r="34" spans="2:12" customFormat="1" ht="25.5">
      <c r="B34" s="162">
        <f t="shared" si="1"/>
        <v>22</v>
      </c>
      <c r="C34" s="330" t="s">
        <v>83</v>
      </c>
      <c r="D34" s="331">
        <v>88278</v>
      </c>
      <c r="E34" s="331" t="s">
        <v>18</v>
      </c>
      <c r="F34" s="331" t="s">
        <v>48</v>
      </c>
      <c r="G34" s="332">
        <v>160</v>
      </c>
      <c r="H34" s="135">
        <v>27.21</v>
      </c>
      <c r="I34" s="135">
        <f t="shared" si="0"/>
        <v>4353.6000000000004</v>
      </c>
      <c r="J34" s="107"/>
      <c r="K34" s="320"/>
      <c r="L34" s="135">
        <v>25.49</v>
      </c>
    </row>
    <row r="35" spans="2:12" customFormat="1" ht="25.5">
      <c r="B35" s="162">
        <f t="shared" si="1"/>
        <v>23</v>
      </c>
      <c r="C35" s="330" t="s">
        <v>84</v>
      </c>
      <c r="D35" s="331">
        <v>88240</v>
      </c>
      <c r="E35" s="331" t="s">
        <v>18</v>
      </c>
      <c r="F35" s="331" t="s">
        <v>48</v>
      </c>
      <c r="G35" s="332">
        <v>320</v>
      </c>
      <c r="H35" s="135">
        <v>28.33</v>
      </c>
      <c r="I35" s="135">
        <f t="shared" si="0"/>
        <v>9065.6</v>
      </c>
      <c r="J35" s="107"/>
      <c r="K35" s="320"/>
      <c r="L35" s="135">
        <v>21.97</v>
      </c>
    </row>
    <row r="36" spans="2:12" customFormat="1" ht="25.5">
      <c r="B36" s="162">
        <f t="shared" si="1"/>
        <v>24</v>
      </c>
      <c r="C36" s="330" t="s">
        <v>97</v>
      </c>
      <c r="D36" s="331">
        <v>88317</v>
      </c>
      <c r="E36" s="331" t="s">
        <v>18</v>
      </c>
      <c r="F36" s="331" t="s">
        <v>48</v>
      </c>
      <c r="G36" s="332">
        <v>720</v>
      </c>
      <c r="H36" s="135">
        <v>36.07</v>
      </c>
      <c r="I36" s="135">
        <f t="shared" si="0"/>
        <v>25970.400000000001</v>
      </c>
      <c r="J36" s="107"/>
      <c r="K36" s="320"/>
      <c r="L36" s="135">
        <v>35.97</v>
      </c>
    </row>
    <row r="37" spans="2:12" customFormat="1" ht="25.5">
      <c r="B37" s="162">
        <f t="shared" si="1"/>
        <v>25</v>
      </c>
      <c r="C37" s="330" t="s">
        <v>85</v>
      </c>
      <c r="D37" s="331">
        <v>88323</v>
      </c>
      <c r="E37" s="331" t="s">
        <v>18</v>
      </c>
      <c r="F37" s="331" t="s">
        <v>48</v>
      </c>
      <c r="G37" s="332">
        <v>240</v>
      </c>
      <c r="H37" s="135">
        <v>31.33</v>
      </c>
      <c r="I37" s="135">
        <f t="shared" si="0"/>
        <v>7519.2</v>
      </c>
      <c r="J37" s="107"/>
      <c r="K37" s="320"/>
      <c r="L37" s="135">
        <v>31.18</v>
      </c>
    </row>
    <row r="38" spans="2:12" customFormat="1" ht="25.5">
      <c r="B38" s="162">
        <f t="shared" si="1"/>
        <v>26</v>
      </c>
      <c r="C38" s="330" t="s">
        <v>86</v>
      </c>
      <c r="D38" s="331">
        <v>88241</v>
      </c>
      <c r="E38" s="331" t="s">
        <v>18</v>
      </c>
      <c r="F38" s="331" t="s">
        <v>48</v>
      </c>
      <c r="G38" s="332">
        <v>240</v>
      </c>
      <c r="H38" s="135">
        <v>27.29</v>
      </c>
      <c r="I38" s="135">
        <f t="shared" si="0"/>
        <v>6549.6</v>
      </c>
      <c r="J38" s="107"/>
      <c r="K38" s="320"/>
      <c r="L38" s="135">
        <v>27.16</v>
      </c>
    </row>
    <row r="39" spans="2:12" customFormat="1" ht="25.5">
      <c r="B39" s="162">
        <f t="shared" si="1"/>
        <v>27</v>
      </c>
      <c r="C39" s="330" t="s">
        <v>87</v>
      </c>
      <c r="D39" s="331">
        <v>90779</v>
      </c>
      <c r="E39" s="331" t="s">
        <v>18</v>
      </c>
      <c r="F39" s="331" t="s">
        <v>48</v>
      </c>
      <c r="G39" s="332">
        <v>80</v>
      </c>
      <c r="H39" s="135">
        <v>160.77000000000001</v>
      </c>
      <c r="I39" s="135">
        <f t="shared" si="0"/>
        <v>12861.6</v>
      </c>
      <c r="J39" s="107"/>
      <c r="K39" s="320"/>
      <c r="L39" s="135">
        <v>175.37</v>
      </c>
    </row>
    <row r="40" spans="2:12" customFormat="1" ht="25.5">
      <c r="B40" s="162">
        <f t="shared" si="1"/>
        <v>28</v>
      </c>
      <c r="C40" s="330" t="s">
        <v>88</v>
      </c>
      <c r="D40" s="331">
        <v>88255</v>
      </c>
      <c r="E40" s="331" t="s">
        <v>18</v>
      </c>
      <c r="F40" s="331" t="s">
        <v>48</v>
      </c>
      <c r="G40" s="332">
        <v>80</v>
      </c>
      <c r="H40" s="135">
        <v>34.1</v>
      </c>
      <c r="I40" s="135">
        <f t="shared" si="0"/>
        <v>2728</v>
      </c>
      <c r="J40" s="107"/>
      <c r="K40" s="320"/>
      <c r="L40" s="135">
        <v>43.85</v>
      </c>
    </row>
    <row r="41" spans="2:12" customFormat="1" ht="38.25">
      <c r="B41" s="162">
        <f t="shared" si="1"/>
        <v>29</v>
      </c>
      <c r="C41" s="330" t="s">
        <v>89</v>
      </c>
      <c r="D41" s="331">
        <v>100719</v>
      </c>
      <c r="E41" s="331" t="s">
        <v>18</v>
      </c>
      <c r="F41" s="331" t="s">
        <v>19</v>
      </c>
      <c r="G41" s="332">
        <v>147.27000000000001</v>
      </c>
      <c r="H41" s="135">
        <v>11.77</v>
      </c>
      <c r="I41" s="135">
        <f t="shared" si="0"/>
        <v>1733.37</v>
      </c>
      <c r="J41" s="107"/>
      <c r="K41" s="320"/>
      <c r="L41" s="135">
        <v>11.92</v>
      </c>
    </row>
    <row r="42" spans="2:12" customFormat="1" ht="38.25">
      <c r="B42" s="162">
        <f t="shared" si="1"/>
        <v>30</v>
      </c>
      <c r="C42" s="330" t="s">
        <v>90</v>
      </c>
      <c r="D42" s="331">
        <v>100729</v>
      </c>
      <c r="E42" s="331" t="s">
        <v>18</v>
      </c>
      <c r="F42" s="331" t="s">
        <v>19</v>
      </c>
      <c r="G42" s="332">
        <v>294.54000000000002</v>
      </c>
      <c r="H42" s="135">
        <v>21.51</v>
      </c>
      <c r="I42" s="135">
        <f t="shared" si="0"/>
        <v>6335.56</v>
      </c>
      <c r="J42" s="107"/>
      <c r="K42" s="320"/>
      <c r="L42" s="135">
        <v>21.72</v>
      </c>
    </row>
    <row r="43" spans="2:12" s="121" customFormat="1" ht="12.75" customHeight="1">
      <c r="B43" s="137"/>
      <c r="C43" s="138"/>
      <c r="D43" s="137"/>
      <c r="E43" s="137"/>
      <c r="F43" s="139"/>
      <c r="G43" s="140"/>
      <c r="H43" s="141"/>
      <c r="I43" s="142"/>
      <c r="J43" s="130"/>
    </row>
    <row r="44" spans="2:12" s="121" customFormat="1" ht="12.75" customHeight="1">
      <c r="B44" s="138"/>
      <c r="D44" s="143"/>
      <c r="E44" s="143"/>
      <c r="F44" s="143"/>
      <c r="G44" s="139"/>
      <c r="H44" s="144" t="s">
        <v>49</v>
      </c>
      <c r="I44" s="145">
        <f>SUM(I13:I43)</f>
        <v>204769.66</v>
      </c>
      <c r="J44" s="130"/>
    </row>
  </sheetData>
  <mergeCells count="2">
    <mergeCell ref="B3:I3"/>
    <mergeCell ref="C8:I8"/>
  </mergeCells>
  <conditionalFormatting sqref="L12:L42">
    <cfRule type="expression" dxfId="0" priority="1">
      <formula>IF($E12="SABESP",1)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464&amp;C&amp;"Arial,Negrito"&amp;10C.&amp;P&amp;R&amp;"Arial,Itálico"&amp;10Origem: 408-Orçamento_Rel 4</oddFooter>
  </headerFooter>
  <rowBreaks count="1" manualBreakCount="1">
    <brk id="30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14</vt:i4>
      </vt:variant>
    </vt:vector>
  </HeadingPairs>
  <TitlesOfParts>
    <vt:vector size="21" baseType="lpstr">
      <vt:lpstr>Resumo</vt:lpstr>
      <vt:lpstr>OS-Op Canteiro</vt:lpstr>
      <vt:lpstr>OS-Calha Parshall</vt:lpstr>
      <vt:lpstr>Cronograma</vt:lpstr>
      <vt:lpstr>Q-Op Canteiro</vt:lpstr>
      <vt:lpstr>Q-Cobertura</vt:lpstr>
      <vt:lpstr>C-1.5_01</vt:lpstr>
      <vt:lpstr>'C-1.5_01'!Area_de_impressao</vt:lpstr>
      <vt:lpstr>Cronograma!Area_de_impressao</vt:lpstr>
      <vt:lpstr>'OS-Calha Parshall'!Area_de_impressao</vt:lpstr>
      <vt:lpstr>'OS-Op Canteiro'!Area_de_impressao</vt:lpstr>
      <vt:lpstr>'Q-Cobertura'!Area_de_impressao</vt:lpstr>
      <vt:lpstr>'Q-Op Canteiro'!Area_de_impressao</vt:lpstr>
      <vt:lpstr>Resumo!Area_de_impressao</vt:lpstr>
      <vt:lpstr>'C-1.5_01'!Titulos_de_impressao</vt:lpstr>
      <vt:lpstr>Cronograma!Titulos_de_impressao</vt:lpstr>
      <vt:lpstr>'OS-Calha Parshall'!Titulos_de_impressao</vt:lpstr>
      <vt:lpstr>'OS-Op Canteiro'!Titulos_de_impressao</vt:lpstr>
      <vt:lpstr>'Q-Cobertura'!Titulos_de_impressao</vt:lpstr>
      <vt:lpstr>'Q-Op Canteiro'!Titulos_de_impressao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14</cp:revision>
  <cp:lastPrinted>2023-09-22T14:11:57Z</cp:lastPrinted>
  <dcterms:created xsi:type="dcterms:W3CDTF">2019-04-29T17:41:49Z</dcterms:created>
  <dcterms:modified xsi:type="dcterms:W3CDTF">2024-03-27T13:23:32Z</dcterms:modified>
  <dc:language>pt-BR</dc:language>
</cp:coreProperties>
</file>